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S:\!MATEJA ŠTEPEC\PROJEKTI 2021\ENERGETSKE SANACIJE MORS\DOPOLNITEV POPISOV IN PROJEKTOV GLEDE NA PRIPOMBE 3.2.2022\TELEKOMUNIKACIJE 1.3.2022\2-AMBULANTA\"/>
    </mc:Choice>
  </mc:AlternateContent>
  <xr:revisionPtr revIDLastSave="0" documentId="13_ncr:1_{E405B3B4-A90B-46EB-9AB3-8CDE2E85016E}" xr6:coauthVersionLast="47" xr6:coauthVersionMax="47" xr10:uidLastSave="{00000000-0000-0000-0000-000000000000}"/>
  <bookViews>
    <workbookView xWindow="3585" yWindow="1995" windowWidth="20895" windowHeight="15135" tabRatio="934" firstSheet="9" activeTab="12" xr2:uid="{00000000-000D-0000-FFFF-FFFF00000000}"/>
  </bookViews>
  <sheets>
    <sheet name="Rekapitulacija GO del" sheetId="56" r:id="rId1"/>
    <sheet name="5.1 Pripravljalna dela" sheetId="66" r:id="rId2"/>
    <sheet name="5.1.4 Rušitvena dela" sheetId="27" r:id="rId3"/>
    <sheet name="5.2 Zemeljska dela" sheetId="70" r:id="rId4"/>
    <sheet name="5.3 Betonska dela" sheetId="75" r:id="rId5"/>
    <sheet name="5.6 Fasadni oder" sheetId="62" r:id="rId6"/>
    <sheet name="5.7 Zidarska dela" sheetId="69" r:id="rId7"/>
    <sheet name="5.8 Kanalizacijska dela" sheetId="73" r:id="rId8"/>
    <sheet name="6.2 Krovsko kleparska dela" sheetId="54" r:id="rId9"/>
    <sheet name="6.4 Ključavničarska dela" sheetId="65" r:id="rId10"/>
    <sheet name="6.5 Okna in vrata" sheetId="77" r:id="rId11"/>
    <sheet name="6.7 Fasaderska dela" sheetId="60" r:id="rId12"/>
    <sheet name="6.13. Asfalterska dela" sheetId="78" r:id="rId13"/>
    <sheet name="6.17 Montažna in zaključna dela" sheetId="63" r:id="rId14"/>
    <sheet name="Ločena investicija" sheetId="72" r:id="rId15"/>
  </sheets>
  <definedNames>
    <definedName name="_1Excel_BuiltIn_Print_Area_1_1" localSheetId="12">#REF!</definedName>
    <definedName name="_1Excel_BuiltIn_Print_Area_1_1">#REF!</definedName>
    <definedName name="_1Excel_BuiltIn_Print_Area_5_1_1" localSheetId="12">#REF!</definedName>
    <definedName name="_1Excel_BuiltIn_Print_Area_5_1_1">#REF!</definedName>
    <definedName name="_1Excel_BuiltIn_Print_Area_5_1_2" localSheetId="12">#REF!</definedName>
    <definedName name="_1Excel_BuiltIn_Print_Area_5_1_2">#REF!</definedName>
    <definedName name="_2Excel_BuiltIn_Print_Area_5_1_1" localSheetId="12">#REF!</definedName>
    <definedName name="_2Excel_BuiltIn_Print_Area_5_1_1">#REF!</definedName>
    <definedName name="_3Excel_BuiltIn_Print_Area_8_1_1" localSheetId="12">#REF!</definedName>
    <definedName name="_3Excel_BuiltIn_Print_Area_8_1_1">#REF!</definedName>
    <definedName name="_4Excel_BuiltIn_Print_Titles_6_1_1" localSheetId="12">#REF!</definedName>
    <definedName name="_4Excel_BuiltIn_Print_Titles_6_1_1">#REF!</definedName>
    <definedName name="a" localSheetId="12">#REF!</definedName>
    <definedName name="a">#REF!</definedName>
    <definedName name="b" localSheetId="3">#REF!</definedName>
    <definedName name="b" localSheetId="4">#REF!</definedName>
    <definedName name="b" localSheetId="6">#REF!</definedName>
    <definedName name="b" localSheetId="7">#REF!</definedName>
    <definedName name="b" localSheetId="12">#REF!</definedName>
    <definedName name="b" localSheetId="9">#REF!</definedName>
    <definedName name="b" localSheetId="10">#REF!</definedName>
    <definedName name="b" localSheetId="0">#REF!</definedName>
    <definedName name="b">#REF!</definedName>
    <definedName name="Excel_BuiltIn_Print_Area_1_2" localSheetId="12">#REF!</definedName>
    <definedName name="Excel_BuiltIn_Print_Area_1_2">#REF!</definedName>
    <definedName name="Excel_BuiltIn_Print_Area_11" localSheetId="12">#REF!</definedName>
    <definedName name="Excel_BuiltIn_Print_Area_11">#REF!</definedName>
    <definedName name="Excel_BuiltIn_Print_Area_11_1" localSheetId="12">#REF!</definedName>
    <definedName name="Excel_BuiltIn_Print_Area_11_1">#REF!</definedName>
    <definedName name="Excel_BuiltIn_Print_Area_11_1_11" localSheetId="12">#REF!</definedName>
    <definedName name="Excel_BuiltIn_Print_Area_11_1_11">#REF!</definedName>
    <definedName name="Excel_BuiltIn_Print_Area_12" localSheetId="12">#REF!</definedName>
    <definedName name="Excel_BuiltIn_Print_Area_12">#REF!</definedName>
    <definedName name="Excel_BuiltIn_Print_Area_14_1">"$#REF!.$A$1:$IV$64784"</definedName>
    <definedName name="Excel_BuiltIn_Print_Area_16_1">"$#REF!.$A$1:$IV$64784"</definedName>
    <definedName name="Excel_BuiltIn_Print_Area_2_1" localSheetId="12">#REF!</definedName>
    <definedName name="Excel_BuiltIn_Print_Area_2_1">#REF!</definedName>
    <definedName name="Excel_BuiltIn_Print_Area_3_1" localSheetId="12">#REF!</definedName>
    <definedName name="Excel_BuiltIn_Print_Area_3_1">#REF!</definedName>
    <definedName name="Excel_BuiltIn_Print_Area_4_1" localSheetId="12">#REF!</definedName>
    <definedName name="Excel_BuiltIn_Print_Area_4_1">#REF!</definedName>
    <definedName name="Excel_BuiltIn_Print_Area_4_1_1" localSheetId="12">#REF!</definedName>
    <definedName name="Excel_BuiltIn_Print_Area_4_1_1">#REF!</definedName>
    <definedName name="Excel_BuiltIn_Print_Area_5_1" localSheetId="12">#REF!</definedName>
    <definedName name="Excel_BuiltIn_Print_Area_5_1">#REF!</definedName>
    <definedName name="Excel_BuiltIn_Print_Area_6_1" localSheetId="12">#REF!</definedName>
    <definedName name="Excel_BuiltIn_Print_Area_6_1">#REF!</definedName>
    <definedName name="Excel_BuiltIn_Print_Area_8_1" localSheetId="12">#REF!</definedName>
    <definedName name="Excel_BuiltIn_Print_Area_8_1">#REF!</definedName>
    <definedName name="Excel_BuiltIn_Print_Area_9_1" localSheetId="12">#REF!</definedName>
    <definedName name="Excel_BuiltIn_Print_Area_9_1">#REF!</definedName>
    <definedName name="Excel_BuiltIn_Print_Titles_1" localSheetId="12">#REF!</definedName>
    <definedName name="Excel_BuiltIn_Print_Titles_1">#REF!</definedName>
    <definedName name="Excel_BuiltIn_Print_Titles_1_1_1" localSheetId="12">#REF!</definedName>
    <definedName name="Excel_BuiltIn_Print_Titles_1_1_1">#REF!</definedName>
    <definedName name="Excel_BuiltIn_Print_Titles_10" localSheetId="12">#REF!</definedName>
    <definedName name="Excel_BuiltIn_Print_Titles_10">#REF!</definedName>
    <definedName name="Excel_BuiltIn_Print_Titles_11" localSheetId="12">#REF!</definedName>
    <definedName name="Excel_BuiltIn_Print_Titles_11">#REF!</definedName>
    <definedName name="Excel_BuiltIn_Print_Titles_12" localSheetId="12">#REF!</definedName>
    <definedName name="Excel_BuiltIn_Print_Titles_12">#REF!</definedName>
    <definedName name="Excel_BuiltIn_Print_Titles_2" localSheetId="12">#REF!</definedName>
    <definedName name="Excel_BuiltIn_Print_Titles_2">#REF!</definedName>
    <definedName name="Excel_BuiltIn_Print_Titles_3" localSheetId="12">#REF!</definedName>
    <definedName name="Excel_BuiltIn_Print_Titles_3">#REF!</definedName>
    <definedName name="Excel_BuiltIn_Print_Titles_4_1" localSheetId="12">#REF!</definedName>
    <definedName name="Excel_BuiltIn_Print_Titles_4_1">#REF!</definedName>
    <definedName name="Excel_BuiltIn_Print_Titles_4_1_1" localSheetId="12">#REF!</definedName>
    <definedName name="Excel_BuiltIn_Print_Titles_4_1_1">#REF!</definedName>
    <definedName name="Excel_BuiltIn_Print_Titles_5" localSheetId="12">#REF!</definedName>
    <definedName name="Excel_BuiltIn_Print_Titles_5">#REF!</definedName>
    <definedName name="Excel_BuiltIn_Print_Titles_6" localSheetId="12">#REF!</definedName>
    <definedName name="Excel_BuiltIn_Print_Titles_6">#REF!</definedName>
    <definedName name="Excel_BuiltIn_Print_Titles_6_1" localSheetId="12">#REF!</definedName>
    <definedName name="Excel_BuiltIn_Print_Titles_6_1">#REF!</definedName>
    <definedName name="Excel_BuiltIn_Print_Titles_6_1_1" localSheetId="12">#REF!</definedName>
    <definedName name="Excel_BuiltIn_Print_Titles_6_1_1">#REF!</definedName>
    <definedName name="Excel_BuiltIn_Print_Titles_7" localSheetId="12">#REF!</definedName>
    <definedName name="Excel_BuiltIn_Print_Titles_7">#REF!</definedName>
    <definedName name="Excel_BuiltIn_Print_Titles_8" localSheetId="12">#REF!</definedName>
    <definedName name="Excel_BuiltIn_Print_Titles_8">#REF!</definedName>
    <definedName name="Excel_BuiltIn_Print_Titles_9" localSheetId="12">#REF!</definedName>
    <definedName name="Excel_BuiltIn_Print_Titles_9">#REF!</definedName>
    <definedName name="j" localSheetId="3">#REF!</definedName>
    <definedName name="j" localSheetId="4">#REF!</definedName>
    <definedName name="j" localSheetId="6">#REF!</definedName>
    <definedName name="j" localSheetId="7">#REF!</definedName>
    <definedName name="j" localSheetId="12">#REF!</definedName>
    <definedName name="j" localSheetId="9">#REF!</definedName>
    <definedName name="j" localSheetId="10">#REF!</definedName>
    <definedName name="j" localSheetId="0">#REF!</definedName>
    <definedName name="j">#REF!</definedName>
    <definedName name="n" localSheetId="3">#REF!</definedName>
    <definedName name="n" localSheetId="4">#REF!</definedName>
    <definedName name="n" localSheetId="6">#REF!</definedName>
    <definedName name="n" localSheetId="7">#REF!</definedName>
    <definedName name="n" localSheetId="12">#REF!</definedName>
    <definedName name="n" localSheetId="9">#REF!</definedName>
    <definedName name="n" localSheetId="10">#REF!</definedName>
    <definedName name="n" localSheetId="0">#REF!</definedName>
    <definedName name="n">#REF!</definedName>
    <definedName name="_xlnm.Print_Area" localSheetId="1">'5.1 Pripravljalna dela'!$A$1:$F$22</definedName>
    <definedName name="_xlnm.Print_Area" localSheetId="2">'5.1.4 Rušitvena dela'!$A$1:$F$85</definedName>
    <definedName name="_xlnm.Print_Area" localSheetId="3">'5.2 Zemeljska dela'!$A$1:$F$62</definedName>
    <definedName name="_xlnm.Print_Area" localSheetId="4">'5.3 Betonska dela'!$A$1:$F$55</definedName>
    <definedName name="_xlnm.Print_Area" localSheetId="5">'5.6 Fasadni oder'!$A$1:$F$38</definedName>
    <definedName name="_xlnm.Print_Area" localSheetId="6">'5.7 Zidarska dela'!$A$1:$F$89</definedName>
    <definedName name="_xlnm.Print_Area" localSheetId="7">'5.8 Kanalizacijska dela'!$A$1:$F$36</definedName>
    <definedName name="_xlnm.Print_Area" localSheetId="12">'6.13. Asfalterska dela'!$A$1:$F$24</definedName>
    <definedName name="_xlnm.Print_Area" localSheetId="13">'6.17 Montažna in zaključna dela'!$A$1:$F$30</definedName>
    <definedName name="_xlnm.Print_Area" localSheetId="8">'6.2 Krovsko kleparska dela'!$A$1:$F$53</definedName>
    <definedName name="_xlnm.Print_Area" localSheetId="9">'6.4 Ključavničarska dela'!$A$1:$F$57</definedName>
    <definedName name="_xlnm.Print_Area" localSheetId="10">'6.5 Okna in vrata'!$A$1:$F$104</definedName>
    <definedName name="_xlnm.Print_Area" localSheetId="11">'6.7 Fasaderska dela'!$A$1:$F$63</definedName>
    <definedName name="_xlnm.Print_Area" localSheetId="14">'Ločena investicija'!$A$1:$F$455</definedName>
    <definedName name="_xlnm.Print_Area" localSheetId="0">'Rekapitulacija GO del'!$A$1:$E$46</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4">'5.3 Betonska dela'!$2:$3</definedName>
    <definedName name="_xlnm.Print_Titles" localSheetId="6">'5.7 Zidarska dela'!$2:$3</definedName>
    <definedName name="_xlnm.Print_Titles" localSheetId="7">'5.8 Kanalizacijska dela'!$2:$3</definedName>
    <definedName name="_xlnm.Print_Titles" localSheetId="12">'6.13. Asfalterska dela'!$1:$2</definedName>
    <definedName name="_xlnm.Print_Titles" localSheetId="13">'6.17 Montažna in zaključna dela'!$2:$3</definedName>
    <definedName name="_xlnm.Print_Titles" localSheetId="8">'6.2 Krovsko kleparska dela'!$2:$3</definedName>
    <definedName name="_xlnm.Print_Titles" localSheetId="9">'6.4 Ključavničarska dela'!$2:$3</definedName>
    <definedName name="_xlnm.Print_Titles" localSheetId="10">'6.5 Okna in vrata'!$2:$3</definedName>
    <definedName name="_xlnm.Print_Titles" localSheetId="11">'6.7 Fasaderska dela'!$2:$3</definedName>
    <definedName name="_xlnm.Print_Titles" localSheetId="14">'Ločena investicija'!$2:$3</definedName>
    <definedName name="v" localSheetId="3">#REF!</definedName>
    <definedName name="v" localSheetId="4">#REF!</definedName>
    <definedName name="v" localSheetId="6">#REF!</definedName>
    <definedName name="v" localSheetId="7">#REF!</definedName>
    <definedName name="v" localSheetId="12">#REF!</definedName>
    <definedName name="v" localSheetId="9">#REF!</definedName>
    <definedName name="v" localSheetId="10">#REF!</definedName>
    <definedName name="v" localSheetId="0">#REF!</definedName>
    <definedName name="v">#REF!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54" i="75" l="1"/>
  <c r="F50" i="27"/>
  <c r="F84" i="27"/>
  <c r="F29" i="73"/>
  <c r="F28" i="73"/>
  <c r="F27" i="73"/>
  <c r="F82" i="69"/>
  <c r="F81" i="69"/>
  <c r="F78" i="69"/>
  <c r="F75" i="69"/>
  <c r="F72" i="69" l="1"/>
  <c r="F69" i="69"/>
  <c r="F68" i="69"/>
  <c r="F67" i="69"/>
  <c r="F48" i="75"/>
  <c r="F47" i="75"/>
  <c r="F46" i="75"/>
  <c r="F43" i="75"/>
  <c r="F42" i="75"/>
  <c r="F41" i="75"/>
  <c r="F38" i="75"/>
  <c r="F54" i="70"/>
  <c r="F51" i="70"/>
  <c r="F48" i="70"/>
  <c r="F47" i="70"/>
  <c r="F44" i="70"/>
  <c r="F41" i="70"/>
  <c r="F68" i="27"/>
  <c r="F65" i="27"/>
  <c r="F62" i="27"/>
  <c r="F18" i="75"/>
  <c r="F17" i="75"/>
  <c r="F16" i="75"/>
  <c r="F32" i="70"/>
  <c r="F31" i="70"/>
  <c r="F30" i="70"/>
  <c r="F191" i="72"/>
  <c r="F405" i="72"/>
  <c r="F404" i="72"/>
  <c r="F401" i="72"/>
  <c r="F20" i="75" l="1"/>
  <c r="C23" i="56" s="1"/>
  <c r="F400" i="72"/>
  <c r="F399" i="72"/>
  <c r="F329" i="72" l="1"/>
  <c r="F449" i="72" l="1"/>
  <c r="F446" i="72"/>
  <c r="F443" i="72"/>
  <c r="F442" i="72"/>
  <c r="F375" i="72"/>
  <c r="F372" i="72"/>
  <c r="F369" i="72"/>
  <c r="F366" i="72"/>
  <c r="F326" i="72"/>
  <c r="F293" i="72"/>
  <c r="F257" i="72"/>
  <c r="F254" i="72"/>
  <c r="F251" i="72"/>
  <c r="F248" i="72"/>
  <c r="F245" i="72"/>
  <c r="F242" i="72"/>
  <c r="F239" i="72"/>
  <c r="F236" i="72"/>
  <c r="F233" i="72"/>
  <c r="F230" i="72"/>
  <c r="F227" i="72"/>
  <c r="F198" i="72"/>
  <c r="F197" i="72"/>
  <c r="F188" i="72"/>
  <c r="F185" i="72"/>
  <c r="F121" i="72"/>
  <c r="F120" i="72"/>
  <c r="F119" i="72"/>
  <c r="F116" i="72"/>
  <c r="F113" i="72"/>
  <c r="F110" i="72"/>
  <c r="F107" i="72"/>
  <c r="F106" i="72"/>
  <c r="F103" i="72"/>
  <c r="F102" i="72"/>
  <c r="F99" i="72"/>
  <c r="F96" i="72"/>
  <c r="F93" i="72"/>
  <c r="F92" i="72"/>
  <c r="F89" i="72"/>
  <c r="F86" i="72"/>
  <c r="F83" i="72"/>
  <c r="F50" i="72"/>
  <c r="F47" i="72"/>
  <c r="F46" i="72"/>
  <c r="F45" i="72"/>
  <c r="F42" i="72"/>
  <c r="F39" i="72"/>
  <c r="F36" i="72"/>
  <c r="F35" i="72"/>
  <c r="E452" i="72" l="1"/>
  <c r="F452" i="72" s="1"/>
  <c r="F455" i="72" s="1"/>
  <c r="F23" i="72" s="1"/>
  <c r="E408" i="72"/>
  <c r="F408" i="72" s="1"/>
  <c r="F411" i="72" s="1"/>
  <c r="F21" i="72" s="1"/>
  <c r="E378" i="72"/>
  <c r="F378" i="72" s="1"/>
  <c r="F381" i="72" s="1"/>
  <c r="F19" i="72" s="1"/>
  <c r="E332" i="72"/>
  <c r="F332" i="72" s="1"/>
  <c r="F335" i="72" s="1"/>
  <c r="F17" i="72" s="1"/>
  <c r="E296" i="72"/>
  <c r="F296" i="72" s="1"/>
  <c r="F299" i="72" s="1"/>
  <c r="F15" i="72" s="1"/>
  <c r="E260" i="72"/>
  <c r="F260" i="72" s="1"/>
  <c r="F263" i="72" s="1"/>
  <c r="F13" i="72" s="1"/>
  <c r="E201" i="72"/>
  <c r="F201" i="72" s="1"/>
  <c r="E124" i="72"/>
  <c r="F124" i="72" s="1"/>
  <c r="F127" i="72" s="1"/>
  <c r="F9" i="72" s="1"/>
  <c r="E53" i="72"/>
  <c r="F53" i="72" s="1"/>
  <c r="F56" i="72" s="1"/>
  <c r="F7" i="72" s="1"/>
  <c r="F204" i="72" l="1"/>
  <c r="F11" i="72" s="1"/>
  <c r="F4" i="72" s="1"/>
  <c r="F64" i="69"/>
  <c r="F18" i="78"/>
  <c r="F17" i="78"/>
  <c r="F10" i="78" l="1"/>
  <c r="F14" i="78"/>
  <c r="F13" i="78"/>
  <c r="E21" i="78" l="1"/>
  <c r="F21" i="78" s="1"/>
  <c r="F24" i="78" s="1"/>
  <c r="E39" i="56" s="1"/>
  <c r="F22" i="63" l="1"/>
  <c r="F41" i="60" l="1"/>
  <c r="F78" i="77" l="1"/>
  <c r="F74" i="77"/>
  <c r="F71" i="77"/>
  <c r="F70" i="77"/>
  <c r="F66" i="77"/>
  <c r="F59" i="77"/>
  <c r="F58" i="77"/>
  <c r="F50" i="65"/>
  <c r="F47" i="65"/>
  <c r="F46" i="65"/>
  <c r="F33" i="65"/>
  <c r="F39" i="54" l="1"/>
  <c r="F14" i="54"/>
  <c r="F12" i="54"/>
  <c r="F16" i="73"/>
  <c r="F30" i="75" l="1"/>
  <c r="F35" i="75"/>
  <c r="F34" i="75"/>
  <c r="F33" i="75"/>
  <c r="F27" i="75"/>
  <c r="F28" i="75"/>
  <c r="F29" i="75"/>
  <c r="F25" i="70"/>
  <c r="F59" i="27"/>
  <c r="F16" i="27"/>
  <c r="F78" i="27"/>
  <c r="F23" i="27"/>
  <c r="F75" i="27"/>
  <c r="E51" i="75" l="1"/>
  <c r="F51" i="75" s="1"/>
  <c r="F50" i="77"/>
  <c r="F51" i="77"/>
  <c r="F54" i="77"/>
  <c r="F55" i="77"/>
  <c r="F62" i="77"/>
  <c r="F63" i="77"/>
  <c r="F67" i="77"/>
  <c r="F75" i="77"/>
  <c r="F79" i="77"/>
  <c r="F85" i="77"/>
  <c r="F88" i="77"/>
  <c r="F91" i="77"/>
  <c r="F94" i="77" l="1"/>
  <c r="C35" i="56" l="1"/>
  <c r="E100" i="77"/>
  <c r="F100" i="77" s="1"/>
  <c r="F103" i="77" s="1"/>
  <c r="F28" i="27"/>
  <c r="F45" i="60" l="1"/>
  <c r="F44" i="60"/>
  <c r="F28" i="69"/>
  <c r="F19" i="66"/>
  <c r="F18" i="66"/>
  <c r="F15" i="66"/>
  <c r="F14" i="66"/>
  <c r="F8" i="66"/>
  <c r="E23" i="56"/>
  <c r="F43" i="65"/>
  <c r="F34" i="27"/>
  <c r="F27" i="54"/>
  <c r="F26" i="70"/>
  <c r="F38" i="27"/>
  <c r="F61" i="69"/>
  <c r="F19" i="70"/>
  <c r="F27" i="70"/>
  <c r="F24" i="70"/>
  <c r="F21" i="70"/>
  <c r="F20" i="70"/>
  <c r="F18" i="70"/>
  <c r="F20" i="54"/>
  <c r="F19" i="54"/>
  <c r="F18" i="54"/>
  <c r="F45" i="54"/>
  <c r="F47" i="54"/>
  <c r="F46" i="54"/>
  <c r="F24" i="54"/>
  <c r="F23" i="54"/>
  <c r="F43" i="27"/>
  <c r="F33" i="69"/>
  <c r="F32" i="69"/>
  <c r="F34" i="69"/>
  <c r="F50" i="69"/>
  <c r="F49" i="69"/>
  <c r="F48" i="69"/>
  <c r="F37" i="69"/>
  <c r="F45" i="69"/>
  <c r="F44" i="69"/>
  <c r="F41" i="69"/>
  <c r="F40" i="69"/>
  <c r="F29" i="69"/>
  <c r="F27" i="69"/>
  <c r="F26" i="69"/>
  <c r="F19" i="27"/>
  <c r="F8" i="63"/>
  <c r="F11" i="63"/>
  <c r="F12" i="63"/>
  <c r="F38" i="60"/>
  <c r="F48" i="60"/>
  <c r="F32" i="62"/>
  <c r="F35" i="62"/>
  <c r="F38" i="62" s="1"/>
  <c r="C25" i="56" s="1"/>
  <c r="F11" i="54"/>
  <c r="F13" i="54"/>
  <c r="F15" i="54"/>
  <c r="F37" i="54"/>
  <c r="F38" i="54"/>
  <c r="F42" i="54"/>
  <c r="F22" i="27"/>
  <c r="F26" i="27"/>
  <c r="F27" i="27"/>
  <c r="F31" i="27"/>
  <c r="F37" i="27"/>
  <c r="F46" i="27"/>
  <c r="F47" i="27"/>
  <c r="F11" i="66"/>
  <c r="E17" i="56"/>
  <c r="E25" i="56"/>
  <c r="F34" i="70" l="1"/>
  <c r="E58" i="70" s="1"/>
  <c r="F30" i="54"/>
  <c r="E50" i="54" s="1"/>
  <c r="F50" i="54" s="1"/>
  <c r="F53" i="54" s="1"/>
  <c r="E31" i="56" s="1"/>
  <c r="F19" i="73"/>
  <c r="E32" i="73" s="1"/>
  <c r="F32" i="73" s="1"/>
  <c r="F35" i="73" s="1"/>
  <c r="E29" i="56" s="1"/>
  <c r="F22" i="66"/>
  <c r="C17" i="56" s="1"/>
  <c r="F15" i="63"/>
  <c r="F36" i="65"/>
  <c r="C33" i="56" s="1"/>
  <c r="F51" i="60"/>
  <c r="C37" i="56" s="1"/>
  <c r="F53" i="69"/>
  <c r="E85" i="69" s="1"/>
  <c r="F85" i="69" s="1"/>
  <c r="F88" i="69" s="1"/>
  <c r="E27" i="56" s="1"/>
  <c r="E35" i="56"/>
  <c r="C19" i="56"/>
  <c r="E45" i="56"/>
  <c r="C29" i="56"/>
  <c r="F58" i="70" l="1"/>
  <c r="C21" i="56"/>
  <c r="E25" i="63"/>
  <c r="F25" i="63" s="1"/>
  <c r="F28" i="63" s="1"/>
  <c r="E41" i="56" s="1"/>
  <c r="F81" i="27"/>
  <c r="E19" i="56" s="1"/>
  <c r="C31" i="56"/>
  <c r="C41" i="56"/>
  <c r="E53" i="65"/>
  <c r="F53" i="65" s="1"/>
  <c r="F56" i="65" s="1"/>
  <c r="E33" i="56" s="1"/>
  <c r="E58" i="60"/>
  <c r="F58" i="60" s="1"/>
  <c r="F61" i="60" s="1"/>
  <c r="E37" i="56" s="1"/>
  <c r="C27" i="56"/>
  <c r="F61" i="70" l="1"/>
  <c r="E21" i="56" s="1"/>
  <c r="E14" i="56" s="1"/>
  <c r="C14" i="56"/>
  <c r="E10" i="56" l="1"/>
</calcChain>
</file>

<file path=xl/sharedStrings.xml><?xml version="1.0" encoding="utf-8"?>
<sst xmlns="http://schemas.openxmlformats.org/spreadsheetml/2006/main" count="967" uniqueCount="461">
  <si>
    <t>enota</t>
  </si>
  <si>
    <t>cena/enoto</t>
  </si>
  <si>
    <t>skupaj</t>
  </si>
  <si>
    <t>SKUPAJ:</t>
  </si>
  <si>
    <t>količina</t>
  </si>
  <si>
    <t>m2</t>
  </si>
  <si>
    <t>m1</t>
  </si>
  <si>
    <t>kpl</t>
  </si>
  <si>
    <t>RUŠITVENA DELA</t>
  </si>
  <si>
    <t>kom</t>
  </si>
  <si>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</si>
  <si>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</si>
  <si>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</si>
  <si>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</si>
  <si>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</si>
  <si>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</si>
  <si>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</si>
  <si>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</si>
  <si>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</si>
  <si>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</si>
  <si>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</si>
  <si>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</si>
  <si>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</si>
  <si>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</si>
  <si>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</si>
  <si>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</si>
  <si>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</si>
  <si>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</si>
  <si>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</si>
  <si>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</si>
  <si>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</si>
  <si>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</si>
  <si>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</si>
  <si>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</si>
  <si>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</si>
  <si>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</si>
  <si>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</si>
  <si>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</si>
  <si>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</si>
  <si>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</si>
  <si>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</si>
  <si>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</si>
  <si>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</si>
  <si>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</si>
  <si>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</si>
  <si>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</si>
  <si>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</si>
  <si>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</si>
  <si>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</si>
  <si>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</si>
  <si>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</si>
  <si>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</si>
  <si>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</si>
  <si>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</si>
  <si>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</si>
  <si>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</si>
  <si>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</si>
  <si>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</si>
  <si>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r>
      <rPr>
        <b/>
        <sz val="10"/>
        <rFont val="Arial CE"/>
        <charset val="238"/>
      </rPr>
      <t>Razna ostala dodatna in nepredvidena gradbena dela</t>
    </r>
    <r>
      <rPr>
        <sz val="10"/>
        <rFont val="Arial CE"/>
        <charset val="238"/>
      </rPr>
      <t>, ki se lahko pojavijo v času gradnje in niso posebej zajeta v osnovnem popisu del.
Ocenjeno 5% vrednosti vseh gradbenih del.</t>
    </r>
  </si>
  <si>
    <t>ZIDARSKA DELA</t>
  </si>
  <si>
    <r>
      <t xml:space="preserve">OPOMBA:
</t>
    </r>
    <r>
      <rPr>
        <sz val="10"/>
        <rFont val="Arial CE"/>
        <charset val="238"/>
      </rPr>
      <t xml:space="preserve">Lahki delovni premični odri niso posebej obračunani in jih mora vsak izvajalec sam upoštevati v ceni na enoto mere za posamezne sklope del. </t>
    </r>
  </si>
  <si>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</si>
  <si>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</si>
  <si>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</si>
  <si>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</si>
  <si>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</si>
  <si>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</si>
  <si>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r>
      <t xml:space="preserve">Opomba:
</t>
    </r>
    <r>
      <rPr>
        <sz val="10"/>
        <rFont val="Arial"/>
        <family val="2"/>
        <charset val="238"/>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</si>
  <si>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</si>
  <si>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t xml:space="preserve">b.) OPCIJA: Zamenjava dotrajanih delov lesene strešne konstrukcije: </t>
  </si>
  <si>
    <t>VRATA:</t>
  </si>
  <si>
    <t xml:space="preserve">a.) Okna velikosti do 3 m²: </t>
  </si>
  <si>
    <t xml:space="preserve">a.) Odstranitev poškodovanega fasadnega ometa: </t>
  </si>
  <si>
    <t xml:space="preserve">b.) Sanacija in krpanje poškodb: </t>
  </si>
  <si>
    <t>2</t>
  </si>
  <si>
    <t>3</t>
  </si>
  <si>
    <t>4</t>
  </si>
  <si>
    <t>6</t>
  </si>
  <si>
    <t>1</t>
  </si>
  <si>
    <t>5</t>
  </si>
  <si>
    <t>7</t>
  </si>
  <si>
    <t>8</t>
  </si>
  <si>
    <t>9</t>
  </si>
  <si>
    <t>10</t>
  </si>
  <si>
    <t>11</t>
  </si>
  <si>
    <t>12</t>
  </si>
  <si>
    <t>13</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</si>
  <si>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</si>
  <si>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</si>
  <si>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</si>
  <si>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</si>
  <si>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</si>
  <si>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</si>
  <si>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</si>
  <si>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</si>
  <si>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</si>
  <si>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</si>
  <si>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r>
      <t>Opomba:</t>
    </r>
    <r>
      <rPr>
        <sz val="10"/>
        <rFont val="Arial CE"/>
        <charset val="238"/>
      </rPr>
      <t xml:space="preserve">
</t>
    </r>
    <r>
      <rPr>
        <b/>
        <sz val="10"/>
        <rFont val="Arial CE"/>
        <charset val="238"/>
      </rPr>
      <t xml:space="preserve">VSE MERE IN ŠTEVILO KOMADOV PREVERITE NA MESTU VGRADNJE!
- PRED IZDELAVO KONSTRUKCIJSKIH ELEMENTOV JE OBVEZNA IZDELAVA DELAVNIŠKIH NAČRTOV,KI MORAJO BITI POTRJENI S STRANI ODGOVORNEGA PROJEKTANTA ARHITEKTURE.
</t>
    </r>
  </si>
  <si>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</si>
  <si>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</si>
  <si>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</si>
  <si>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</si>
  <si>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</si>
  <si>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</si>
  <si>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</si>
  <si>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 xml:space="preserve">a) Parna zapora: </t>
  </si>
  <si>
    <r>
      <t>a.) Strokovni pregled obstoječe strešne konstrukcije</t>
    </r>
    <r>
      <rPr>
        <sz val="10"/>
        <rFont val="Arial CE"/>
        <family val="2"/>
        <charset val="238"/>
      </rPr>
      <t xml:space="preserve">: </t>
    </r>
  </si>
  <si>
    <t xml:space="preserve">a.) Montaža horiontalnih žlebov: </t>
  </si>
  <si>
    <r>
      <t>b.) Montaža vertikalnih cevi</t>
    </r>
    <r>
      <rPr>
        <sz val="10"/>
        <rFont val="Arial CE"/>
        <charset val="238"/>
      </rPr>
      <t xml:space="preserve">: </t>
    </r>
  </si>
  <si>
    <t xml:space="preserve">b) Obrobe dimnikovi rš= do 70 cm: </t>
  </si>
  <si>
    <t xml:space="preserve">c) Mrežica v kapu: </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</si>
  <si>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</si>
  <si>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t xml:space="preserve">c) </t>
    </r>
    <r>
      <rPr>
        <sz val="10"/>
        <rFont val="Arial CE"/>
        <charset val="238"/>
      </rPr>
      <t xml:space="preserve">Delno zasipavanje in utrjevanje jarka do primerne zbitosti: </t>
    </r>
  </si>
  <si>
    <t xml:space="preserve">a) Opaž: </t>
  </si>
  <si>
    <t xml:space="preserve">c) Beton: </t>
  </si>
  <si>
    <t>kg</t>
  </si>
  <si>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</si>
  <si>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t xml:space="preserve">b) Zunanja senčila: </t>
  </si>
  <si>
    <t>OPOMBA: Ni zajeto v skupni rekapitulaciji!</t>
  </si>
  <si>
    <t xml:space="preserve">c) paroprepustna vodoodbojna folija: </t>
  </si>
  <si>
    <r>
      <t xml:space="preserve">OPOMBA:
</t>
    </r>
    <r>
      <rPr>
        <sz val="10"/>
        <rFont val="Arial"/>
        <family val="2"/>
        <charset val="238"/>
      </rPr>
      <t>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r>
  </si>
  <si>
    <r>
      <rPr>
        <b/>
        <sz val="10"/>
        <rFont val="Arial"/>
        <family val="2"/>
        <charset val="238"/>
      </rPr>
      <t>Demontaža in odstranitev vseh horizontalnih žlebov in vertikalnih cevi za odvajanje meteorne vode iz strehe</t>
    </r>
    <r>
      <rPr>
        <sz val="10"/>
        <rFont val="Arial"/>
        <family val="2"/>
        <charset val="238"/>
      </rPr>
      <t>, vključno z evtl. spodnjimi LTŽ cevmi, ter z vsemi pritrdilnimi in ostalimi elementi.</t>
    </r>
  </si>
  <si>
    <r>
      <t xml:space="preserve">OPOMBA:
</t>
    </r>
    <r>
      <rPr>
        <sz val="10"/>
        <rFont val="Arial"/>
        <family val="2"/>
        <charset val="238"/>
      </rPr>
      <t>V vseh postavkah rušitvenih del je potrebno v c.e.m upoštevati vse potrebne varovalne ukrepe, evtl. pomožne delovne ali lovilne odre (razen fasadnega odra, ki je zajet v postavki 4.1.) in vse transporte na lokalno zbirno mesto odpadkov ter odvoz v deponijo do 10 km, vključno s plačilom takse.</t>
    </r>
  </si>
  <si>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</si>
  <si>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</si>
  <si>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</si>
  <si>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r>
      <t>d) odvoz odvečnega materiala</t>
    </r>
    <r>
      <rPr>
        <sz val="10"/>
        <rFont val="Arial CE"/>
        <charset val="238"/>
      </rPr>
      <t xml:space="preserve">: </t>
    </r>
  </si>
  <si>
    <r>
      <rPr>
        <b/>
        <sz val="10"/>
        <rFont val="Arial CE"/>
        <charset val="238"/>
      </rPr>
      <t>Razna manjša dodatna nepredvidena rušitvena dela in popravila</t>
    </r>
    <r>
      <rPr>
        <sz val="10"/>
        <rFont val="Arial CE"/>
        <charset val="238"/>
      </rPr>
      <t>, ki se lahko pojavijo v času izvajanja del in niso zajeta v osnovnem popisu. Ocenjeno 5% rušitvenih del.</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</si>
  <si>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</si>
  <si>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</si>
  <si>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rPr>
        <b/>
        <sz val="10"/>
        <rFont val="Arial CE"/>
        <charset val="238"/>
      </rPr>
      <t>Razna manjša dodatna nepredvidena ključavničarska dela</t>
    </r>
    <r>
      <rPr>
        <sz val="10"/>
        <rFont val="Arial CE"/>
        <charset val="238"/>
      </rPr>
      <t>, ki se lahko pojavijo v času izvajanja del in niso zajeta v osnovnem popisu. Ocenjeno 5% del tega sklopa.</t>
    </r>
  </si>
  <si>
    <r>
      <rPr>
        <b/>
        <sz val="10"/>
        <rFont val="Arial CE"/>
        <charset val="238"/>
      </rPr>
      <t>Razna manjša dodatna nepredvidena montažerska in zaključna dela</t>
    </r>
    <r>
      <rPr>
        <sz val="10"/>
        <rFont val="Arial CE"/>
        <charset val="238"/>
      </rPr>
      <t>, ki se lahko pojavijo v času izvajanja del in niso zajeta v osnovnem popisu. Ocenjeno 5% del tega sklopa.</t>
    </r>
  </si>
  <si>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</si>
  <si>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</si>
  <si>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</si>
  <si>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</si>
  <si>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</si>
  <si>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KROVSKO KLEPARSKA DELA</t>
  </si>
  <si>
    <r>
      <rPr>
        <b/>
        <sz val="10"/>
        <rFont val="Arial"/>
        <family val="2"/>
        <charset val="238"/>
      </rPr>
      <t>Razna manjša dodatna nepredvidena dela oz. stavbno pohištvo</t>
    </r>
    <r>
      <rPr>
        <sz val="10"/>
        <rFont val="Arial"/>
        <family val="2"/>
        <charset val="238"/>
      </rPr>
      <t>, ki se lahko pojavijo v času izvajanja del in niso zajeta v osnovnem popisu. Ocenjeno 5% del tega sklopa.</t>
    </r>
  </si>
  <si>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</si>
  <si>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</si>
  <si>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</si>
  <si>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</si>
  <si>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</si>
  <si>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</si>
  <si>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</si>
  <si>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</si>
  <si>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</si>
  <si>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</si>
  <si>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</si>
  <si>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</si>
  <si>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</si>
  <si>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</si>
  <si>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</si>
  <si>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</si>
  <si>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</si>
  <si>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</si>
  <si>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</si>
  <si>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</si>
  <si>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r>
      <rPr>
        <b/>
        <sz val="10"/>
        <rFont val="Arial"/>
        <family val="2"/>
        <charset val="238"/>
      </rPr>
      <t xml:space="preserve">Demontaža in odstranitev obstoječega lesenega oboja na strešnih napuščih.
</t>
    </r>
    <r>
      <rPr>
        <sz val="10"/>
        <rFont val="Arial"/>
        <family val="2"/>
        <charset val="238"/>
      </rPr>
      <t>Oboj našušča je iz ladijskega poda.</t>
    </r>
  </si>
  <si>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</si>
  <si>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</si>
  <si>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</si>
  <si>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</si>
  <si>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</si>
  <si>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</si>
  <si>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</si>
  <si>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</si>
  <si>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</si>
  <si>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</si>
  <si>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</si>
  <si>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</si>
  <si>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</si>
  <si>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</si>
  <si>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</si>
  <si>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</si>
  <si>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</si>
  <si>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</si>
  <si>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</si>
  <si>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t xml:space="preserve">b) Ročni izkop ob objektu (predvodeno 20%): </t>
  </si>
  <si>
    <t xml:space="preserve">a) Vertikalna enoslojna hidroizolacija (s predhodno izravnavo površine): </t>
  </si>
  <si>
    <t>BETONSKA DELA - Neupravičeni stroški</t>
  </si>
  <si>
    <t>BETONSKA DELA</t>
  </si>
  <si>
    <t>Splošni opis
Dela je potrebno izvejati po določilih veljevnih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premečšenje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mesanice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skaldiščenjem in transporti do mesta vgradnje
* čiščenje opažev po montaži armature
*  čiščenje gradbišča, objekta in konstrukcijskih elemntov zaradi betoniranja
* varovalne odre in odre za delo na višini kot zaščita pred padcem
-Ves  beton  na  objektu  je  neometan, stiki morajo biti pobrušeni.  Stene  in  stropovi  so  kitani  in  barvani,  ali obloženi  z  mavčnimi ploščami.
-Za obliko in mesto  ev. delovne  rege ali prekinitve  betoniranja  se je potrebno  predhodno  dogovoriti  s projektantom statike.
-Betonska armatura mora biti obdelana v skladu z veljavninimi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</si>
  <si>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Marke betonov oz. zahtevana tlačna trdnost </t>
    </r>
    <r>
      <rPr>
        <sz val="10"/>
        <rFont val="Arial"/>
        <family val="2"/>
        <charset val="238"/>
      </rPr>
      <t xml:space="preserve">je v popisu informativna in se lahko razlikuje od zahtevane tlačne trdnosti po statičnem izračunu. Izvedba po statičnem računu - glej tehnično poročilo.
</t>
    </r>
    <r>
      <rPr>
        <b/>
        <sz val="10"/>
        <rFont val="Arial"/>
        <family val="2"/>
        <charset val="238"/>
      </rPr>
      <t>- Vse na mestu betonirane konstrukcije morajo imeti predpisano zaščitno plast armature</t>
    </r>
    <r>
      <rPr>
        <sz val="10"/>
        <rFont val="Arial"/>
        <family val="2"/>
        <charset val="238"/>
      </rPr>
      <t xml:space="preserve"> - po načrtih projektantov konstrukterjev  in po zahtevah v požarnem elaboratu!
</t>
    </r>
    <r>
      <rPr>
        <b/>
        <sz val="10"/>
        <rFont val="Arial"/>
        <family val="2"/>
        <charset val="238"/>
      </rPr>
      <t>- Pri vseh postavkah betonskih del upoštevati</t>
    </r>
    <r>
      <rPr>
        <sz val="10"/>
        <rFont val="Arial"/>
        <family val="2"/>
        <charset val="238"/>
      </rPr>
      <t xml:space="preserve"> dobavo s transportom, strojno vgrajevanje betona, vibriranje, nego in površinsko izravnavo z zagladitvijo.
</t>
    </r>
    <r>
      <rPr>
        <b/>
        <sz val="10"/>
        <rFont val="Arial"/>
        <family val="2"/>
        <charset val="238"/>
      </rPr>
      <t>- Pred začetkom betoniranja je potrebno v območju temeljne plošče</t>
    </r>
    <r>
      <rPr>
        <sz val="10"/>
        <rFont val="Arial"/>
        <family val="2"/>
        <charset val="238"/>
      </rPr>
      <t xml:space="preserve"> izvesti vse strojne in elektro instalacije (instalacije niso predmet tega popisa).
</t>
    </r>
    <r>
      <rPr>
        <b/>
        <sz val="10"/>
        <rFont val="Arial"/>
        <family val="2"/>
        <charset val="238"/>
      </rPr>
      <t>- V AB stenah in etažnih ploščah ter  nosilcih</t>
    </r>
    <r>
      <rPr>
        <sz val="10"/>
        <rFont val="Arial"/>
        <family val="2"/>
        <charset val="238"/>
      </rPr>
      <t xml:space="preserve"> morajo biti pred betoniranjem izvedene odprtine za prehod instalacij!</t>
    </r>
  </si>
  <si>
    <t>5.3</t>
  </si>
  <si>
    <t>5.3  Betonska dela</t>
  </si>
  <si>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</si>
  <si>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Izdelava varnostnega elaborata gradbišča,</t>
    </r>
    <r>
      <rPr>
        <sz val="10"/>
        <rFont val="Arial"/>
        <family val="2"/>
        <charset val="238"/>
      </rPr>
      <t xml:space="preserve"> ki ga izdela za to pooblaščena oseba.</t>
    </r>
  </si>
  <si>
    <r>
      <rPr>
        <b/>
        <sz val="10"/>
        <rFont val="Arial"/>
        <family val="2"/>
        <charset val="238"/>
      </rPr>
      <t>Odstranitev obstoječih oken in steklenih sten, z evtl. zunanjimi ali notranjimi senčili, policami, pločevinastimi obrobami in ostalimi elementi.</t>
    </r>
    <r>
      <rPr>
        <sz val="10"/>
        <color indexed="10"/>
        <rFont val="Arial"/>
        <family val="2"/>
        <charset val="238"/>
      </rPr>
      <t xml:space="preserve">.
</t>
    </r>
    <r>
      <rPr>
        <sz val="10"/>
        <rFont val="Arial"/>
        <family val="2"/>
        <charset val="238"/>
      </rPr>
      <t>Potrebna je previdna demontaža oken, saj se nova okna vgradijo na isto mesto!</t>
    </r>
  </si>
  <si>
    <t xml:space="preserve">c) Hidroizolacijski sloj na toplotno izolacijo: </t>
  </si>
  <si>
    <t xml:space="preserve">d) Čepasta folija: </t>
  </si>
  <si>
    <r>
      <t xml:space="preserve">Vzpostavitev gradbišča skladno z varnostnim načrtom in tehnologijo izvajalca del, ter ostalih pripravljalnih del potrebnih za izvedbo.
</t>
    </r>
    <r>
      <rPr>
        <sz val="10"/>
        <rFont val="Arial"/>
        <family val="2"/>
        <charset val="238"/>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</si>
  <si>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t xml:space="preserve">a) Novo stavbno pohištvo: </t>
  </si>
  <si>
    <t xml:space="preserve">b) Notranji prostori: </t>
  </si>
  <si>
    <r>
      <t xml:space="preserve">Demontaža in odstranitev raznih manjših kovinskih, lesenih ali ostalih elementov na fasadah, </t>
    </r>
    <r>
      <rPr>
        <sz val="10"/>
        <rFont val="Arial"/>
        <family val="2"/>
        <charset val="238"/>
      </rPr>
      <t>kot npr. nadometna napeljava, svetila, senzorji, kamere, držala za zastave, table, omarice, stikala, rešetke, rozete, zaščitni kanali, odkapni profili in ostali kosovni elementi, ki se sproti odstranjujejo tekom izvedbe del na fasadi,</t>
    </r>
    <r>
      <rPr>
        <b/>
        <sz val="10"/>
        <rFont val="Arial"/>
        <family val="2"/>
        <charset val="238"/>
      </rPr>
      <t xml:space="preserve"> </t>
    </r>
    <r>
      <rPr>
        <sz val="10"/>
        <rFont val="Arial"/>
        <family val="2"/>
        <charset val="238"/>
      </rPr>
      <t xml:space="preserve">vključno z evtl. ponovno montažo (s prilagoditvijo pritrdilnih elementov), na željo investitorja po končanih fasaderskih delih. 
</t>
    </r>
    <r>
      <rPr>
        <b/>
        <sz val="10"/>
        <rFont val="Arial"/>
        <family val="2"/>
        <charset val="238"/>
      </rPr>
      <t xml:space="preserve">OPOMBA:
</t>
    </r>
    <r>
      <rPr>
        <sz val="10"/>
        <rFont val="Arial"/>
        <family val="2"/>
        <charset val="238"/>
      </rPr>
      <t>Demontaža klimatskih naprav in evtl. strelovodne napeljave je zajeta v ločenih popisih strojnih in elektro inštalacijskih del!
Pred ovrednotenjem postavke obvezen ogled na licu mesta.</t>
    </r>
  </si>
  <si>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</si>
  <si>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t xml:space="preserve">b) Toplotna izolacija XPS deb. 15 cm: </t>
  </si>
  <si>
    <t xml:space="preserve">b.) Okna velikosti 3-5 m²: </t>
  </si>
  <si>
    <t xml:space="preserve">c.) Sestavljena okna in steklene stene velikosti 5-10 m²: </t>
  </si>
  <si>
    <t>NOVO STAVBNO POHIŠTVO (zamenjava obstoječega):</t>
  </si>
  <si>
    <r>
      <t xml:space="preserve">Rušitev in odstranitev obstoječe talne obloge (terazzo) na vhodnih podestih in dostopnih stopnicah. </t>
    </r>
    <r>
      <rPr>
        <sz val="10"/>
        <rFont val="Arial"/>
        <family val="2"/>
        <charset val="238"/>
      </rPr>
      <t xml:space="preserve">Obstoječa talna obloga se v celoti odstrani zaradi prestavitve stavbnega pohištva in spremembe tostopnih poti do vhodov. </t>
    </r>
    <r>
      <rPr>
        <b/>
        <sz val="10"/>
        <rFont val="Arial"/>
        <family val="2"/>
        <charset val="238"/>
      </rPr>
      <t/>
    </r>
  </si>
  <si>
    <t xml:space="preserve">a) Zaščitne mreže na oknih do 3 m²: </t>
  </si>
  <si>
    <t xml:space="preserve">b) Zaščitne mreže na oknih nad 3 m²: </t>
  </si>
  <si>
    <r>
      <rPr>
        <b/>
        <sz val="10"/>
        <rFont val="Arial"/>
        <family val="2"/>
        <charset val="238"/>
      </rPr>
      <t xml:space="preserve">Demontaža in odstranitev obstoječe azbestne strešne na strehi objekta, </t>
    </r>
    <r>
      <rPr>
        <sz val="10"/>
        <rFont val="Arial"/>
        <family val="2"/>
        <charset val="238"/>
      </rPr>
      <t xml:space="preserve">sestavljene kot dvokapnica manjšega naklona (cca 20°), pokrite s salonitnimi ploščami. 
Odstrani se vsa strešna kritina, vključno s podkonstrukcijo, prečnimi letvami, ter z vsemi žlotami, zaključki, obrobami, odkapnimi profili, snegolovi in vsemi ostalimi krovsko kleparskimi elementi.
</t>
    </r>
    <r>
      <rPr>
        <b/>
        <sz val="10"/>
        <rFont val="Arial"/>
        <family val="2"/>
        <charset val="238"/>
      </rPr>
      <t>OPOMBA:</t>
    </r>
    <r>
      <rPr>
        <sz val="10"/>
        <rFont val="Arial"/>
        <family val="2"/>
        <charset val="238"/>
      </rPr>
      <t xml:space="preserve">
</t>
    </r>
    <r>
      <rPr>
        <b/>
        <sz val="10"/>
        <rFont val="Arial"/>
        <family val="2"/>
        <charset val="238"/>
      </rPr>
      <t>V c.e.m. je potrebno upoštevati posebne okoliščine za delo z azbestno kritino in tudi odvoz v zbirni center oz. odlagališče azbestnih materialov, vključno s plačilom vseh taks!</t>
    </r>
  </si>
  <si>
    <r>
      <t>Izvedba rušitvenih del oziroma prebojev v obstoječi obodni steni, za izvedbo novega prehoda oziroma zunanjih vrat.</t>
    </r>
    <r>
      <rPr>
        <sz val="10"/>
        <rFont val="Arial"/>
        <family val="2"/>
        <charset val="238"/>
      </rPr>
      <t xml:space="preserve">
Po odstranitvi obstoječega okna dim 211/194 cm, se poruši parapet v višini cca 112 cm,
Predvidena debelina opečne stene je 25 cm (obodna stena) +12 cm (fasadna opećna obloga).</t>
    </r>
  </si>
  <si>
    <r>
      <t xml:space="preserve">Rezanje, rušitev in odstranitev obstoječega asfalta na parkirišču pred vhodom v objekt. 
</t>
    </r>
    <r>
      <rPr>
        <sz val="10"/>
        <rFont val="Arial"/>
        <family val="2"/>
        <charset val="238"/>
      </rPr>
      <t xml:space="preserve">Predvidena debelina asfalta je mon. 5-10 cm (preveriti na licu mesta), zajeti kompletno rušenje in odstranitev, vključno z odvozom v trajno deponijo odpadkov.
</t>
    </r>
    <r>
      <rPr>
        <b/>
        <sz val="10"/>
        <rFont val="Arial"/>
        <family val="2"/>
        <charset val="238"/>
      </rPr>
      <t>OPOMBA:</t>
    </r>
    <r>
      <rPr>
        <sz val="10"/>
        <rFont val="Arial"/>
        <family val="2"/>
        <charset val="238"/>
      </rPr>
      <t xml:space="preserve">
V sklopu upravičenih stroškov je zajet samo pas širine cca 1,00 m ob objektu, kjer se asfalt odstrani zaradi vgradnje izolacijskih slojev na temelje objekta pod nivojem terena.
Preostali asfalt, ki ga je potrebno odstraniti zaradi obnove oziroma ponovne izvedbe parkirišča je zajet v postavki neupravičenih rušitvenih del energetske sanacije.</t>
    </r>
  </si>
  <si>
    <r>
      <t xml:space="preserve">Rezanje, rušitev in odstranitev obstoječega asfalta na parkirišču pred vhodom v objekt. 
</t>
    </r>
    <r>
      <rPr>
        <sz val="10"/>
        <rFont val="Arial"/>
        <family val="2"/>
        <charset val="238"/>
      </rPr>
      <t xml:space="preserve">Predvidena debelina asfalta je mon. 5-10 cm (preveriti na licu mesta), zajeti kompletno rušenje in odstranitev, vključno z odvozom v trajno deponijo odpadkov.
</t>
    </r>
    <r>
      <rPr>
        <b/>
        <sz val="10"/>
        <rFont val="Arial"/>
        <family val="2"/>
        <charset val="238"/>
      </rPr>
      <t>OPOMBA:</t>
    </r>
    <r>
      <rPr>
        <sz val="10"/>
        <rFont val="Arial"/>
        <family val="2"/>
        <charset val="238"/>
      </rPr>
      <t xml:space="preserve">
V sklopu neupravičenih stroškov je zajet  asfalt, ki ga je potrebno odstraniti zaradi obnove oziroma ponovne izvedbe parkirišča.
Odstranitev asfalta v pasu širine cca 1,00 m ob objektu, kjer se asfalt odstrani zaradi vgradnje izolacijskih slojev na temelje objekta pod nivojem terena, je zajet v ločeni postavki upravičenih rušitvenih del energetske sanacije.</t>
    </r>
  </si>
  <si>
    <t xml:space="preserve">d.) Čiščenje, razstiranje zemljine in urejanje okolice v prvotno stanje (ocenjeno): </t>
  </si>
  <si>
    <t xml:space="preserve">b.) Dobava in vgradnja podbetona C12/15, deb. 10 cm: </t>
  </si>
  <si>
    <r>
      <t xml:space="preserve">Kompletna izvedba konstrukcije novih dostopnih stopnic na novem prehodu iz učilnice na teren, na S strani objekta.
</t>
    </r>
    <r>
      <rPr>
        <sz val="10"/>
        <rFont val="Arial"/>
        <family val="2"/>
        <charset val="238"/>
      </rPr>
      <t>Predvidene so monolitne stopnice širine 211 cm:</t>
    </r>
    <r>
      <rPr>
        <b/>
        <sz val="10"/>
        <rFont val="Arial"/>
        <family val="2"/>
        <charset val="238"/>
      </rPr>
      <t xml:space="preserve">
</t>
    </r>
    <r>
      <rPr>
        <sz val="10"/>
        <rFont val="Arial"/>
        <family val="2"/>
        <charset val="238"/>
      </rPr>
      <t>- Opaž: Enostranski gladek opaž stopnic</t>
    </r>
    <r>
      <rPr>
        <b/>
        <sz val="10"/>
        <rFont val="Arial"/>
        <family val="2"/>
        <charset val="238"/>
      </rPr>
      <t xml:space="preserve">
</t>
    </r>
    <r>
      <rPr>
        <sz val="10"/>
        <rFont val="Arial"/>
        <family val="2"/>
        <charset val="238"/>
      </rPr>
      <t xml:space="preserve">- Armatura: Armaturne mreže in palice - pred izvedbo potreben statični preračun, v količini ocenjeno cca 50 kg armature na m3 betona. </t>
    </r>
    <r>
      <rPr>
        <b/>
        <sz val="10"/>
        <rFont val="Arial"/>
        <family val="2"/>
        <charset val="238"/>
      </rPr>
      <t xml:space="preserve">
</t>
    </r>
    <r>
      <rPr>
        <sz val="10"/>
        <rFont val="Arial"/>
        <family val="2"/>
        <charset val="238"/>
      </rPr>
      <t>- Beton: C 25/30</t>
    </r>
    <r>
      <rPr>
        <b/>
        <sz val="10"/>
        <rFont val="Arial"/>
        <family val="2"/>
        <charset val="238"/>
      </rPr>
      <t/>
    </r>
  </si>
  <si>
    <t xml:space="preserve">b) Armatura (ocenjeno): </t>
  </si>
  <si>
    <r>
      <t xml:space="preserve">Kompletna izvedba konstrukcije klančine pri vhodu v objekt na J strani objekta.
</t>
    </r>
    <r>
      <rPr>
        <sz val="10"/>
        <rFont val="Arial"/>
        <family val="2"/>
        <charset val="238"/>
      </rPr>
      <t>Predvidena je klančina, širine 100 cm, izvedena v naklonu 9%:</t>
    </r>
    <r>
      <rPr>
        <b/>
        <sz val="10"/>
        <rFont val="Arial"/>
        <family val="2"/>
        <charset val="238"/>
      </rPr>
      <t xml:space="preserve">
</t>
    </r>
    <r>
      <rPr>
        <sz val="10"/>
        <rFont val="Arial"/>
        <family val="2"/>
        <charset val="238"/>
      </rPr>
      <t>- Opaž: Stranski gladek opaž klančine</t>
    </r>
    <r>
      <rPr>
        <b/>
        <sz val="10"/>
        <rFont val="Arial"/>
        <family val="2"/>
        <charset val="238"/>
      </rPr>
      <t xml:space="preserve">
</t>
    </r>
    <r>
      <rPr>
        <sz val="10"/>
        <rFont val="Arial"/>
        <family val="2"/>
        <charset val="238"/>
      </rPr>
      <t xml:space="preserve">- Armatura: Armaturne mreže in palice - pred izvedbo potreben statični preračun, v količini ocenjeno cca 50 kg armature na m3 betona. </t>
    </r>
    <r>
      <rPr>
        <b/>
        <sz val="10"/>
        <rFont val="Arial"/>
        <family val="2"/>
        <charset val="238"/>
      </rPr>
      <t xml:space="preserve">
</t>
    </r>
    <r>
      <rPr>
        <sz val="10"/>
        <rFont val="Arial"/>
        <family val="2"/>
        <charset val="238"/>
      </rPr>
      <t>- Beton: C 25/30, površinska obdelava kot "metličen beton"!</t>
    </r>
  </si>
  <si>
    <t xml:space="preserve">d) Površinska obdelava - "metličen beton": </t>
  </si>
  <si>
    <t xml:space="preserve">b.) Vrata (3 kom): </t>
  </si>
  <si>
    <t xml:space="preserve">a.) Okna ki se zamenjajo (41 kom): </t>
  </si>
  <si>
    <r>
      <t>Zidarska obdelava površin zunanjih stopnišč in vhodnih podestov, kjer se odstrani obstoječa talna obloga.</t>
    </r>
    <r>
      <rPr>
        <sz val="10"/>
        <rFont val="Arial CE"/>
        <charset val="238"/>
      </rPr>
      <t xml:space="preserve">
Zaradi dotrajanosti talne obloge je predvidena zamenjava, zato je potrebno po odstranitvi obstoječih oblog stopnice in podeste sanirati in površino izravnati, da bo pripravljena za ponovno oblaganje s keramiko.
Zajete površine podestov, ter nastopne in čelne ploskve stopnic.
Stopnice in vhodni podesti na J strani objekta.</t>
    </r>
  </si>
  <si>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xml:space="preserve">, z vsemi potrebnimi gradbenimi deli, ter z dobavo in montažo pokrovov primernih karakteristik glede nosilnosti (pohodni LTŽ pokrovi)
</t>
    </r>
    <r>
      <rPr>
        <sz val="10"/>
        <rFont val="Arial CE"/>
        <charset val="238"/>
      </rPr>
      <t xml:space="preserve">
V c.e.m. je potrebno zajeti ves material in delo za kompletno izvedbo!</t>
    </r>
  </si>
  <si>
    <t xml:space="preserve">b.) Paroprepustna vodoodbojna folija: </t>
  </si>
  <si>
    <t xml:space="preserve">c.) Vzdolžne letve 4/5 cm: </t>
  </si>
  <si>
    <t xml:space="preserve">d.) Vlaknocementna strešna kritina + nosilne prečne letve 5/4 cm: </t>
  </si>
  <si>
    <r>
      <rPr>
        <b/>
        <sz val="10"/>
        <rFont val="Arial CE"/>
        <charset val="238"/>
      </rPr>
      <t xml:space="preserve">Pregled ostrešja ter evtl. obnova, z evtl. delno zamenjavo lesene strešne konstrukcije, </t>
    </r>
    <r>
      <rPr>
        <sz val="10"/>
        <rFont val="Arial CE"/>
        <charset val="238"/>
      </rPr>
      <t xml:space="preserve">na mestih kjer se po pregledu ostrešja ugotovi, da so posamezni elementi dotrajani ali poškodovani.
- Na 2 mestih, kjer se stikata obe strešini, je potrebno "podaljšati" napušč strehe, zaradi dodajanja TI na fasadne stene objekta.Podaljšanje se izvede v dolžini cca 170-180 cm, in širini cca 30 cm. V ceni zajeti samo predelavo nosilnega ostrešja.
</t>
    </r>
    <r>
      <rPr>
        <b/>
        <sz val="10"/>
        <rFont val="Arial CE"/>
        <charset val="238"/>
      </rPr>
      <t xml:space="preserve">Opomba:
</t>
    </r>
    <r>
      <rPr>
        <sz val="10"/>
        <rFont val="Arial CE"/>
        <charset val="238"/>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CE"/>
        <charset val="238"/>
      </rPr>
      <t xml:space="preserve">
</t>
    </r>
    <r>
      <rPr>
        <sz val="10"/>
        <rFont val="Arial CE"/>
        <charset val="238"/>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</si>
  <si>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t xml:space="preserve">c.) "Podaljšanje" napuščev: </t>
  </si>
  <si>
    <t xml:space="preserve">a.) Čelne obrobe rš= do 40 cm: </t>
  </si>
  <si>
    <t xml:space="preserve">a.) Žlebovi premera do 15 cm:  </t>
  </si>
  <si>
    <t xml:space="preserve">c) Kotlički vertikalnih odtočnih cevi:  </t>
  </si>
  <si>
    <t xml:space="preserve">b) cevi premera do 15 cm:  </t>
  </si>
  <si>
    <r>
      <t>Montaža novih zunanjih kovinskih zaščitnih rešetk na nekaterih oknih objekta.</t>
    </r>
    <r>
      <rPr>
        <sz val="10"/>
        <rFont val="Arial"/>
        <family val="2"/>
        <charset val="238"/>
      </rPr>
      <t xml:space="preserve"> 
Obstoječe kovinske rešetke se odstranijo in nadomestijo z novimi, prilagojenih dimenzij glede na novo fasadno oblogo.
- Zaščitne rešetke na oknih velikosti 80/94 cm, ter 211/194 cm
</t>
    </r>
    <r>
      <rPr>
        <b/>
        <sz val="10"/>
        <rFont val="Arial"/>
        <family val="2"/>
        <charset val="238"/>
      </rPr>
      <t>OPOMBA:</t>
    </r>
    <r>
      <rPr>
        <sz val="10"/>
        <rFont val="Arial"/>
        <family val="2"/>
        <charset val="238"/>
      </rPr>
      <t xml:space="preserve">
V tej postavki je zajeta samo montaža  rešetk. Izdelava in dobava vsega materiala oz. izvedba rešetk je zajeta v ločeni postavki neupravičenih del!</t>
    </r>
  </si>
  <si>
    <r>
      <t>Izdelava in dobava zunanjih okenskih zaščitnih rešetk oziroma mrež.</t>
    </r>
    <r>
      <rPr>
        <sz val="10"/>
        <rFont val="Arial"/>
        <family val="2"/>
        <charset val="238"/>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charset val="238"/>
      </rPr>
      <t xml:space="preserve">OPOMBA:
</t>
    </r>
    <r>
      <rPr>
        <sz val="10"/>
        <rFont val="Arial"/>
        <family val="2"/>
        <charset val="238"/>
      </rPr>
      <t>- V tej postavki je zajeta samo izdelava in dobava novih elementov ograj. Montaža je zajeta v ločeni postavki upravičenih del!
- V postavkah so navedene gradbene odprtine oken. Dimenzije rašetk je potrebno prilagoditi dejanskim potrebam z izmerami na objektu!</t>
    </r>
  </si>
  <si>
    <t xml:space="preserve">a) Rešetke za okno dim. cca 80/94: </t>
  </si>
  <si>
    <t xml:space="preserve">b) Rešetke za okno dim. cca 211/194: </t>
  </si>
  <si>
    <r>
      <t xml:space="preserve">Izdelava, dobava in montaža novih zunanjih talnih rešetk (LTŽ predpražnikov) pred vhodi v objekt na J strani.
</t>
    </r>
    <r>
      <rPr>
        <sz val="10"/>
        <rFont val="Arial CE"/>
        <charset val="238"/>
      </rPr>
      <t>Izvede se nova kovinska podkonstrukcija in rešetkasto polnilo. Kovinska podkonstrukcija se izvede na "nogicah", tako da so rešetke nekoliko dvignjene od tal.
Novi elementi se protikorozijsko zaščitijo in prebarvajo v barvi po izbiri projektanta.
Dimenzije 120/40 cm (2x60/40)</t>
    </r>
  </si>
  <si>
    <r>
      <t>Izdelava, dobava in montaža zunanjih ograj nove klančine iz nerajvečega jekla.</t>
    </r>
    <r>
      <rPr>
        <sz val="10"/>
        <rFont val="Arial"/>
        <family val="2"/>
        <charset val="238"/>
      </rPr>
      <t xml:space="preserve"> 
RF ograja iz okroglih nosilnih profilov ter okroglega RF ročaja, premera cca 4-5 cm.</t>
    </r>
    <r>
      <rPr>
        <b/>
        <sz val="10"/>
        <rFont val="Arial"/>
        <family val="2"/>
        <charset val="238"/>
      </rPr>
      <t xml:space="preserve">
</t>
    </r>
    <r>
      <rPr>
        <sz val="10"/>
        <rFont val="Arial"/>
        <family val="2"/>
        <charset val="238"/>
      </rPr>
      <t>Višina ograje je min. 90 cm, izvedba po navodilih projektanta.</t>
    </r>
    <r>
      <rPr>
        <b/>
        <sz val="10"/>
        <rFont val="Arial"/>
        <family val="2"/>
        <charset val="238"/>
      </rPr>
      <t/>
    </r>
  </si>
  <si>
    <r>
      <t xml:space="preserve">
NOVA OKNA IN VRATA
</t>
    </r>
    <r>
      <rPr>
        <sz val="10"/>
        <rFont val="Arial"/>
        <family val="2"/>
        <charset val="238"/>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35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severni fasadi se namesto enega okna vgradi enokrilna balkonska vrata z obsvetlobo, parapet se poruši.
Na vsa okna se na zunanji strani vgradi nove ALU žaluzije RAL 7016, s podometno omarico in ročnim upravljanjem.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charset val="238"/>
      </rPr>
      <t xml:space="preserve">
</t>
    </r>
    <r>
      <rPr>
        <sz val="10"/>
        <rFont val="Arial"/>
        <family val="2"/>
        <charset val="238"/>
      </rPr>
      <t xml:space="preserve">
</t>
    </r>
    <r>
      <rPr>
        <b/>
        <sz val="10"/>
        <rFont val="Arial"/>
        <family val="2"/>
        <charset val="238"/>
      </rPr>
      <t>OPOMBE:</t>
    </r>
    <r>
      <rPr>
        <sz val="10"/>
        <rFont val="Arial"/>
        <family val="2"/>
        <charset val="238"/>
      </rPr>
      <t xml:space="preserve">
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</si>
  <si>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Izdelava, dobava in montaža zunanjih PVC oken, </t>
    </r>
    <r>
      <rPr>
        <sz val="10"/>
        <rFont val="Arial"/>
        <family val="2"/>
        <charset val="238"/>
      </rPr>
      <t>vključno z okvirji, notranjimi policami, senčili, obrobami, razširitvenimi profili in vsem ostalim potrebnim materialm, RAL montaža.
O1 
zid mera: 211/194
parapet: 112cm
kom: 18 X
op.: stransko odpiranje in na kip,
zunanje žaluzije, RAL montaža.
Glej sheme in splošni opis za okna!
POZ.: O1</t>
    </r>
  </si>
  <si>
    <r>
      <t xml:space="preserve">Izdelava, dobava in montaža zunanjih PVC oken, </t>
    </r>
    <r>
      <rPr>
        <sz val="10"/>
        <rFont val="Arial"/>
        <family val="2"/>
        <charset val="238"/>
      </rPr>
      <t>vključno z okvirji, notranjimi policami, senčili, obrobami, razširitvenimi profili in vsem ostalim potrebnim materialm, RAL montaža.
O1-1
zid mera: 211/194
parapet: 112cm
kom: 1 X
op.: stransko odpiranje in na kip,
zunanje žaluzije, RAL montaža.
Na okno lekarne se vgradi nova LTŽ rešetka (zajeta v postavki ključavničarskih del!)
Glej sheme in splošni opis za okna!
POZ.: O1-1</t>
    </r>
  </si>
  <si>
    <r>
      <t xml:space="preserve">Izdelava, dobava in montaža zunanjih PVC oken, </t>
    </r>
    <r>
      <rPr>
        <sz val="10"/>
        <rFont val="Arial"/>
        <family val="2"/>
        <charset val="238"/>
      </rPr>
      <t>vključno z okvirji, notranjimi policami, senčili, obrobami, razširitvenimi profili in vsem ostalim potrebnim materialm, RAL montaža.
O2
zid mera: 80/146
parapet: 114 cm
kom: 4 X
op.: stransko odpiranje in na kip,
zunanje žaluzije, RAL montaža.
Glej sheme in splošni opis za okna!
POZ.: O2</t>
    </r>
  </si>
  <si>
    <r>
      <t xml:space="preserve">Izdelava, dobava in montaža zunanjih PVC oken, </t>
    </r>
    <r>
      <rPr>
        <sz val="10"/>
        <rFont val="Arial"/>
        <family val="2"/>
        <charset val="238"/>
      </rPr>
      <t>vključno z okvirji, notranjimi policami, senčili, obrobami, razširitvenimi profili in vsem ostalim potrebnim materialm, RAL montaža.
O3 
zid mera: 80/93
parapet: 205 cm
kom: 10 X
op.: stransko odpiranje in na kip,
zunanje žaluzije, RAL montaža.
Glej sheme in splošni opis za okna!
POZ.: O3</t>
    </r>
  </si>
  <si>
    <r>
      <t xml:space="preserve">Izdelava, dobava in montaža zunanjih PVC oken, </t>
    </r>
    <r>
      <rPr>
        <sz val="10"/>
        <rFont val="Arial"/>
        <family val="2"/>
        <charset val="238"/>
      </rPr>
      <t>vključno z okvirji, notranjimi policami, senčili, obrobami, razširitvenimi profili in vsem ostalim potrebnim materialm, RAL montaža.
O3-1 
zid mera: 80/93
parapet: 205 cm
kom: 2 X
op.: stransko odpiranje in na kip,
zunanje žaluzije, RAL montaža.
Na okno lekarne se vgradi nova LTŽ rešetka (zajeta v postavki ključavničarskih del!)
Glej sheme in splošni opis za okna!
POZ.: O3-1</t>
    </r>
  </si>
  <si>
    <r>
      <t xml:space="preserve">Izdelava, dobava in montaža zunanjih PVC oken, </t>
    </r>
    <r>
      <rPr>
        <sz val="10"/>
        <rFont val="Arial"/>
        <family val="2"/>
        <charset val="238"/>
      </rPr>
      <t>vključno z okvirji, notranjimi policami, senčili, obrobami, razširitvenimi profili in vsem ostalim potrebnim materialm, RAL montaža.
O5
zid mera: 325/290
parapet: 15 cm
kom: 1X
op.: spodnja okna fiksna, srednja stransko odpiranje, zgornja odpiranje na kip.
zunanje žaluzije, RAL montaža.
razširitveni profil na obeh straneh
Glej sheme in splošni opis za okna!
POZ.: O5</t>
    </r>
  </si>
  <si>
    <r>
      <t xml:space="preserve">Izdelava, dobava in montaža zunanjih PVC oken, </t>
    </r>
    <r>
      <rPr>
        <sz val="10"/>
        <rFont val="Arial"/>
        <family val="2"/>
        <charset val="238"/>
      </rPr>
      <t>vključno z okvirji, notranjimi policami, senčili, obrobami, razširitvenimi profili in vsem ostalim potrebnim materialm, RAL montaža.
O6 
zid mera: 77/93
parapet: 192 cm
kom: 1X
op.: stransko odpiranje in na kip,
zunanje žaluzije, RAL montaža.
Glej sheme in splošni opis za okna!
POZ.: O6</t>
    </r>
  </si>
  <si>
    <r>
      <t xml:space="preserve">Izdelava, dobava in montaža zunanje ALU steklene stene z vhodnimi vrati, z okvirji, maskami evtl. pragovi, zasteklitvami ter vsemi ostalimi elementi, RAL montaža
</t>
    </r>
    <r>
      <rPr>
        <sz val="10"/>
        <rFont val="Arial"/>
        <family val="2"/>
        <charset val="238"/>
      </rPr>
      <t>ZV1
zid mera: 198/355
kom: 1X
op.: ALU vrata
RAL montaža, razširitveni profil 
ob straneh ter nad vrati
Glej sheme in splošne opise za vrata!
POZ: ZV1</t>
    </r>
  </si>
  <si>
    <r>
      <t xml:space="preserve">Izdelava, dobava in montaža zunanje ALU steklene stene z vhodnimi vrati, z okvirji, maskami evtl. pragovi, zasteklitvami ter vsemi ostalimi elementi, RAL montaža
</t>
    </r>
    <r>
      <rPr>
        <sz val="10"/>
        <rFont val="Arial"/>
        <family val="2"/>
        <charset val="238"/>
      </rPr>
      <t>ZV2
zid mera: 335/318
kom: 1X
op.: ALU vrata
RAL montaža, razširitveni profil 
ob straneh ter nad vrati
Glej sheme in splošne opise za vrata!
POZ: ZV2</t>
    </r>
  </si>
  <si>
    <r>
      <t xml:space="preserve">Izdelava, dobava in montaža zunanje PVC steklene stene z vhodnimi vrati, z okvirji, maskami evtl. pragovi, zasteklitvami ter vsemi ostalimi elementi, RAL montaža
</t>
    </r>
    <r>
      <rPr>
        <sz val="10"/>
        <rFont val="Arial"/>
        <family val="2"/>
        <charset val="238"/>
      </rPr>
      <t>ZV3
zid mera: 211/306
kom: 1X
op.: PVC balkonska vrata
RAL montaža
Glej sheme in splošne opise za vrata!
POZ: ZV3</t>
    </r>
  </si>
  <si>
    <r>
      <t xml:space="preserve">Izdelava, dobava in vgradnja TI plošč deb. 2 cm, za izravnavo ovbstoječe fasade na mestih, kjer je v obstoječem stanju vidna fasadna opeka.
</t>
    </r>
    <r>
      <rPr>
        <sz val="10"/>
        <rFont val="Arial"/>
        <family val="2"/>
        <charset val="238"/>
      </rPr>
      <t xml:space="preserve">Na preostalem delu objekta je dodatno izveden fasadni omet deb. cca 2 cm, zato se mesta z izpostavljeno opeko izravnajo s preostalo fasado z vgradnjo fasadne izolacije iz kamene volne deb. 2 cm, lepljene na očiščeno podlago.
</t>
    </r>
    <r>
      <rPr>
        <u/>
        <sz val="10"/>
        <rFont val="Arial"/>
        <family val="2"/>
        <charset val="238"/>
      </rPr>
      <t>- Toplotna izolacija</t>
    </r>
    <r>
      <rPr>
        <sz val="10"/>
        <rFont val="Arial"/>
        <family val="2"/>
        <charset val="238"/>
      </rPr>
      <t xml:space="preserve"> - kamena volna  deb. 2 cm (npr. Knauf Insulation FKD-S Thermal). Plošče lepljene na podlago s fasadnim lepilom, sidrane bodo hkratno z novo fasadno izolacijo objekta.
Območja kjer je obstoječa fasada iz vidne opeke.</t>
    </r>
  </si>
  <si>
    <t xml:space="preserve">b) Kontaktna fasada deb. do 16 cm na stropovih vhodnih delov na J fasadi: </t>
  </si>
  <si>
    <t xml:space="preserve">a) Kontaktna fasada deb. 22 cm na stenah objekta: </t>
  </si>
  <si>
    <r>
      <t xml:space="preserve">Izdelava, dobava in izvedba kontaktne fasade na strešnih napuščih, v sestavi:
</t>
    </r>
    <r>
      <rPr>
        <sz val="10"/>
        <rFont val="Arial"/>
        <family val="2"/>
        <charset val="238"/>
      </rPr>
      <t xml:space="preserve">Na strešno leseno konstrukcijo se izvede:
</t>
    </r>
    <r>
      <rPr>
        <b/>
        <u/>
        <sz val="10"/>
        <rFont val="Arial"/>
        <family val="2"/>
        <charset val="238"/>
      </rPr>
      <t>- Kovinska podkonstrukcija:</t>
    </r>
    <r>
      <rPr>
        <sz val="10"/>
        <rFont val="Arial"/>
        <family val="2"/>
        <charset val="238"/>
      </rPr>
      <t xml:space="preserve">  Kovinski nosilni profili na katere se bo pritrjeval XPS.
</t>
    </r>
    <r>
      <rPr>
        <b/>
        <u/>
        <sz val="10"/>
        <rFont val="Arial"/>
        <family val="2"/>
        <charset val="238"/>
      </rPr>
      <t>- Toplotna izolacija</t>
    </r>
    <r>
      <rPr>
        <sz val="10"/>
        <rFont val="Arial"/>
        <family val="2"/>
        <charset val="238"/>
      </rPr>
      <t xml:space="preserve"> XPS deb. 2 cm, lizvedena na nosilce kovinske podkonstrukcije
</t>
    </r>
    <r>
      <rPr>
        <b/>
        <u/>
        <sz val="10"/>
        <rFont val="Arial"/>
        <family val="2"/>
        <charset val="238"/>
      </rPr>
      <t>- Osnovni omet</t>
    </r>
    <r>
      <rPr>
        <sz val="10"/>
        <rFont val="Arial"/>
        <family val="2"/>
        <charset val="238"/>
      </rPr>
      <t xml:space="preserve"> - armirni sloj z 2x gradbeno lepilo (deb. 1,5+1,5 mm) z vmesno armirno mrežico.
</t>
    </r>
    <r>
      <rPr>
        <b/>
        <u/>
        <sz val="10"/>
        <rFont val="Arial"/>
        <family val="2"/>
        <charset val="238"/>
      </rPr>
      <t>- Zaključni sloj</t>
    </r>
    <r>
      <rPr>
        <sz val="10"/>
        <rFont val="Arial"/>
        <family val="2"/>
        <charset val="238"/>
      </rPr>
      <t xml:space="preserve"> - Dekorativni omet v deb. 2 mm (kot na preostalem delu fasade)
Fasada strešnih napuščev (skupaj cca 135 m1).</t>
    </r>
  </si>
  <si>
    <r>
      <t xml:space="preserve">Dobava in polaganje zunanjih talnih nedrsečih gres ploščic. </t>
    </r>
    <r>
      <rPr>
        <sz val="10"/>
        <rFont val="Arial"/>
        <family val="2"/>
        <charset val="238"/>
      </rPr>
      <t>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Protizdrsna obdelava površine, min. R10!</t>
    </r>
    <r>
      <rPr>
        <sz val="10"/>
        <color indexed="10"/>
        <rFont val="Arial"/>
        <family val="2"/>
        <charset val="238"/>
      </rPr>
      <t xml:space="preserve">
</t>
    </r>
    <r>
      <rPr>
        <sz val="10"/>
        <color indexed="8"/>
        <rFont val="Arial"/>
        <family val="2"/>
        <charset val="238"/>
      </rPr>
      <t>Zunanje površine vhodnih stopnic in podestov.</t>
    </r>
  </si>
  <si>
    <t>Zap.št.</t>
  </si>
  <si>
    <t>ASFALTERSKA DELA</t>
  </si>
  <si>
    <t>a) Nosilna plast deb. 5 cm:</t>
  </si>
  <si>
    <t>b) Obrabna plast deb. 3 cm:</t>
  </si>
  <si>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asfalterskih del.</t>
    </r>
  </si>
  <si>
    <t>ASFALTERSKA DELA - Neupravičeni stroški</t>
  </si>
  <si>
    <t>6.13.</t>
  </si>
  <si>
    <r>
      <t xml:space="preserve">Izdelava, dobava, in vgradnja nosilnega in obrabnega sloja asfalta </t>
    </r>
    <r>
      <rPr>
        <sz val="10"/>
        <rFont val="Arial CE"/>
        <charset val="238"/>
      </rPr>
      <t>na povoznih površinah novega parkirišča, kjer se odstrani obstoječ asfalt.</t>
    </r>
    <r>
      <rPr>
        <b/>
        <sz val="10"/>
        <rFont val="Arial CE"/>
        <charset val="238"/>
      </rPr>
      <t xml:space="preserve"> 
</t>
    </r>
    <r>
      <rPr>
        <sz val="10"/>
        <rFont val="Arial CE"/>
        <charset val="238"/>
      </rPr>
      <t xml:space="preserve">Debeline slojev asfalta je potrebno prilagoditi obstoječim asfaltiranim površinam, ocenjene debeline:
- Nosilna plast asfalta deb. 5 cm 
- Obrabna plast asfalta db. 3 cm
</t>
    </r>
    <r>
      <rPr>
        <b/>
        <sz val="10"/>
        <rFont val="Arial CE"/>
        <charset val="238"/>
      </rPr>
      <t>OPOMBA:</t>
    </r>
    <r>
      <rPr>
        <sz val="10"/>
        <rFont val="Arial CE"/>
        <charset val="238"/>
      </rPr>
      <t xml:space="preserve">
Deb. sloja asfaltne podlage je ocenjena. Receptura oziroma točna sestava asfalta se prilagodi potrebam investitorja, glede na pričakovano prometno obremenitev.
V c.e.m. upoštevati vsa pripravljalna in zaključna dela, ter ves material potreben za izvedbo.</t>
    </r>
  </si>
  <si>
    <t xml:space="preserve">Izvedba talnih označb z barvo za označevanje parkirnih površin. </t>
  </si>
  <si>
    <t xml:space="preserve">a) Linijske označbe (ocenjeno): </t>
  </si>
  <si>
    <t xml:space="preserve">b) Označba parkirnih mest: </t>
  </si>
  <si>
    <t xml:space="preserve">Robniki 12/25: </t>
  </si>
  <si>
    <r>
      <t xml:space="preserve">Kompletna vgraditev betonskih robnikov, </t>
    </r>
    <r>
      <rPr>
        <sz val="10"/>
        <rFont val="Arial"/>
        <family val="2"/>
        <charset val="238"/>
      </rPr>
      <t>vključno s transportom, pripravo temelja iz betona C12/15, ter izvedbo vseh pomožnih del (z materialom).</t>
    </r>
    <r>
      <rPr>
        <b/>
        <sz val="10"/>
        <rFont val="Arial"/>
        <family val="2"/>
        <charset val="238"/>
      </rPr>
      <t xml:space="preserve">
- </t>
    </r>
    <r>
      <rPr>
        <sz val="10"/>
        <rFont val="Arial"/>
        <family val="2"/>
        <charset val="238"/>
      </rPr>
      <t xml:space="preserve">Ob novih parkirnih površinah se vgradijo robniki 12/25/100 cm. </t>
    </r>
  </si>
  <si>
    <t>6.13  Asfalterska dela</t>
  </si>
  <si>
    <t>Ločena investicija: Prenova notranjih prostorov</t>
  </si>
  <si>
    <r>
      <t xml:space="preserve">Čiščenje stavbe in okolice med gradnjo in po njej in finalno čiščenje stavbe po končanih delih pred predajo naročniku.
</t>
    </r>
    <r>
      <rPr>
        <sz val="10"/>
        <rFont val="Arial"/>
        <family val="2"/>
        <charset val="238"/>
      </rPr>
      <t xml:space="preserve">V količini je zajeta:
</t>
    </r>
    <r>
      <rPr>
        <sz val="10"/>
        <rFont val="Arial"/>
        <family val="2"/>
        <charset val="238"/>
      </rPr>
      <t>- Površina vsega novega stavbnega pohištva
- Površina vseh prostorov, kjer je predvidena izvedba sanacijskih del v notranjosti objekta zaradi zamenjave stavbnega pohištva</t>
    </r>
    <r>
      <rPr>
        <sz val="10"/>
        <rFont val="Arial"/>
        <family val="2"/>
        <charset val="238"/>
      </rPr>
      <t>.</t>
    </r>
  </si>
  <si>
    <r>
      <t xml:space="preserve">Zaščita obstoječih tlakov, zasteklitev, sten, stavbnega pohištva, notranje opreme (npr. pritrjevanje zaščitnih folij itd.)
</t>
    </r>
    <r>
      <rPr>
        <sz val="10"/>
        <rFont val="Arial"/>
        <family val="2"/>
        <charset val="238"/>
      </rPr>
      <t xml:space="preserve">V količini je zajeta:
</t>
    </r>
    <r>
      <rPr>
        <sz val="10"/>
        <rFont val="Arial"/>
        <family val="2"/>
        <charset val="238"/>
      </rPr>
      <t>- Površina vsega novega stavbnega pohištva
- Površina vseh prostorov, kjer je predvidena izvedba sanacijskih del v notranjosti objekta zaradi zamenjave stavbnega pohištva</t>
    </r>
    <r>
      <rPr>
        <sz val="10"/>
        <rFont val="Arial"/>
        <family val="2"/>
        <charset val="238"/>
      </rPr>
      <t>.</t>
    </r>
    <r>
      <rPr>
        <b/>
        <sz val="10"/>
        <rFont val="Arial CE"/>
        <charset val="238"/>
      </rPr>
      <t/>
    </r>
  </si>
  <si>
    <r>
      <t xml:space="preserve">Rušenje in odstranitev obstoječega zunanjega betonskega pločnika ob objektu, </t>
    </r>
    <r>
      <rPr>
        <sz val="10"/>
        <rFont val="Arial"/>
        <family val="2"/>
        <charset val="238"/>
      </rPr>
      <t>na območju kjer je predviden odkop do temeljev za izvedbo hidroizolacije in fasadnega cokla</t>
    </r>
    <r>
      <rPr>
        <sz val="10"/>
        <rFont val="Arial"/>
        <family val="2"/>
        <charset val="238"/>
      </rPr>
      <t>. Betonski pločnik se odstrani in odpelje v trajno deponijo odpadkov.
Predvidena deb. betonskega pločnika je 10 cm, odstranitev vključno s temeljem 15/20 cm na robu pločnika. Skupaj predvideno cca 18 m3 betona za rušitev in odvoz.
Točna sestava se ugotavlja na licu mesta.</t>
    </r>
  </si>
  <si>
    <r>
      <t>Demontaža in odstranitev kovinskih zaščitnih elementov (rešetk</t>
    </r>
    <r>
      <rPr>
        <b/>
        <sz val="10"/>
        <rFont val="Arial"/>
        <family val="2"/>
        <charset val="238"/>
      </rPr>
      <t>)</t>
    </r>
    <r>
      <rPr>
        <b/>
        <sz val="10"/>
        <color indexed="10"/>
        <rFont val="Arial"/>
        <family val="2"/>
        <charset val="238"/>
      </rPr>
      <t xml:space="preserve"> </t>
    </r>
    <r>
      <rPr>
        <b/>
        <sz val="10"/>
        <rFont val="Arial"/>
        <family val="2"/>
        <charset val="238"/>
      </rPr>
      <t>na</t>
    </r>
    <r>
      <rPr>
        <b/>
        <sz val="10"/>
        <color indexed="10"/>
        <rFont val="Arial"/>
        <family val="2"/>
        <charset val="238"/>
      </rPr>
      <t xml:space="preserve"> </t>
    </r>
    <r>
      <rPr>
        <b/>
        <sz val="10"/>
        <rFont val="Arial"/>
        <family val="2"/>
        <charset val="238"/>
      </rPr>
      <t>oknih</t>
    </r>
    <r>
      <rPr>
        <b/>
        <sz val="10"/>
        <rFont val="Arial"/>
        <family val="2"/>
        <charset val="238"/>
      </rPr>
      <t xml:space="preserve">, </t>
    </r>
    <r>
      <rPr>
        <sz val="10"/>
        <rFont val="Arial"/>
        <family val="2"/>
        <charset val="238"/>
      </rPr>
      <t>vključno z vso evtl. podkonstrukcijo. Elementi se odpeljejo v trajno deponijo odpadkov. 
- Zaščitne rešetke na oknih velikosti</t>
    </r>
    <r>
      <rPr>
        <sz val="10"/>
        <color rgb="FFFF0000"/>
        <rFont val="Arial"/>
        <family val="2"/>
        <charset val="238"/>
      </rPr>
      <t xml:space="preserve"> </t>
    </r>
    <r>
      <rPr>
        <sz val="10"/>
        <rFont val="Arial"/>
        <family val="2"/>
        <charset val="238"/>
      </rPr>
      <t>80/94 cm, ter 211/194 cm</t>
    </r>
  </si>
  <si>
    <r>
      <rPr>
        <b/>
        <sz val="10"/>
        <rFont val="Arial"/>
        <family val="2"/>
        <charset val="238"/>
      </rPr>
      <t>Odstranitev obstoječih ALU, kovinskih</t>
    </r>
    <r>
      <rPr>
        <b/>
        <sz val="10"/>
        <color indexed="10"/>
        <rFont val="Arial"/>
        <family val="2"/>
        <charset val="238"/>
      </rPr>
      <t xml:space="preserve"> </t>
    </r>
    <r>
      <rPr>
        <b/>
        <sz val="10"/>
        <rFont val="Arial"/>
        <family val="2"/>
        <charset val="238"/>
      </rPr>
      <t>ali lesenih vrat</t>
    </r>
    <r>
      <rPr>
        <b/>
        <sz val="10"/>
        <rFont val="Arial"/>
        <family val="2"/>
        <charset val="238"/>
      </rPr>
      <t xml:space="preserve">, vključno s podboji, evtl. nadsvetlobami, zasteklitvami in ostalimi elementi. </t>
    </r>
    <r>
      <rPr>
        <sz val="10"/>
        <rFont val="Arial"/>
        <family val="2"/>
        <charset val="238"/>
      </rPr>
      <t>Zjeti so tudi zastekljeni vhodni elementi</t>
    </r>
    <r>
      <rPr>
        <sz val="10"/>
        <rFont val="Arial"/>
        <family val="2"/>
        <charset val="238"/>
      </rPr>
      <t xml:space="preserve">. </t>
    </r>
  </si>
  <si>
    <t xml:space="preserve">Vrata velikosti nad 3 m²: </t>
  </si>
  <si>
    <r>
      <t>Izvedba zaključnih del po izvedeni</t>
    </r>
    <r>
      <rPr>
        <b/>
        <sz val="10"/>
        <rFont val="Arial CE"/>
        <charset val="238"/>
      </rPr>
      <t xml:space="preserve"> sanaciji hidroizolacije in toplotni izolaciji na stenah pod terenom,</t>
    </r>
    <r>
      <rPr>
        <sz val="10"/>
        <rFont val="Arial CE"/>
        <charset val="238"/>
      </rPr>
      <t xml:space="preserve"> z dobavo in vgradnjo novih  betonskih pohodnih plošč, vključno z izvedbo peščene posteljice deb. 10-20 cm z utrjevanjem in planiranjem oz. izravnavo, da bo podlaga pripravljena za polaganje tlaka  in podbetona deb. 10 cm,. 
- Nove betonske plošče so zajete povsod okrog objekta (kjer površine niso asfaltirane), v pasu širine 80 cm.
Količine za sanacijo se prilagodijo dejanskemu stanju in potrebam za izvedbo del.</t>
    </r>
  </si>
  <si>
    <r>
      <t>Izkop ob objektu za izvedbo hidroizolacije in toplotne izolacije na obodne stene in temelje pod terenom</t>
    </r>
    <r>
      <rPr>
        <b/>
        <sz val="10"/>
        <rFont val="Arial CE"/>
        <charset val="238"/>
      </rPr>
      <t xml:space="preserve">, </t>
    </r>
    <r>
      <rPr>
        <sz val="10"/>
        <rFont val="Arial CE"/>
        <charset val="238"/>
      </rPr>
      <t>vključno s planiranjem in utrjevanjem dna jarka do predpisane zbitosti. Globina izkopa predvideno do globine temeljev (cca 100-110 cm.
Izkop sepredvidoma delno izvede ročno (ocenjeno cca 20%)
Količine za izvedbo se prilagodijo ugotovitvam po strokovnem ogledu na licu mesta!</t>
    </r>
  </si>
  <si>
    <r>
      <rPr>
        <b/>
        <sz val="10"/>
        <rFont val="Arial CE"/>
        <charset val="238"/>
      </rPr>
      <t>OPOMBA:</t>
    </r>
    <r>
      <rPr>
        <sz val="10"/>
        <rFont val="Arial CE"/>
        <charset val="238"/>
      </rPr>
      <t xml:space="preserve">
V popisu so zajete količine izvedbe izkopov do globine temeljev, tudi na območjih kjer so površine v obstoječem stanju asfaltirane oz. betonirane.</t>
    </r>
  </si>
  <si>
    <r>
      <rPr>
        <b/>
        <sz val="10"/>
        <rFont val="Arial CE"/>
        <charset val="238"/>
      </rPr>
      <t>OPOMBA:</t>
    </r>
    <r>
      <rPr>
        <sz val="10"/>
        <rFont val="Arial CE"/>
        <charset val="238"/>
      </rPr>
      <t xml:space="preserve">
V popisu so zajete količine izvedbe izkopov do globine temeljev. V kolikor situacija tega ne dopušča, se dela izvajajo v prilagojenem obsegu.
Neskladja in prilagajanja na obstoječe stanje se rešuje in usklajuje pri sami sanaciji na licu mesta, količine in obseg del pa se prilagodijo dejanskim potrebam za izvedbo.</t>
    </r>
  </si>
  <si>
    <r>
      <t xml:space="preserve">Oder po izboru Izvajalca </t>
    </r>
    <r>
      <rPr>
        <sz val="10"/>
        <rFont val="Arial CE"/>
        <charset val="238"/>
      </rPr>
      <t>za prevzem obremenitev, potrebnih za izvedbo lastnih del. Oder je računan po fasadnem plašču. Max. višina odra je cca 9m.</t>
    </r>
    <r>
      <rPr>
        <b/>
        <sz val="10"/>
        <color rgb="FFFF0000"/>
        <rFont val="Arial CE"/>
        <charset val="238"/>
      </rPr>
      <t/>
    </r>
  </si>
  <si>
    <r>
      <t>Sanacija in krpanje poškodb na notranjih špaletah zaradi 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saniranih območij je zajeta v postavki zaključnih del!</t>
    </r>
    <r>
      <rPr>
        <sz val="10"/>
        <rFont val="Arial CE"/>
        <charset val="238"/>
      </rPr>
      <t xml:space="preserve">
V količini so zajete špalete okrog vsega stavbnega pohištva ki se zamenja ali obnavlja, širina špalet cca 30-35 cm.</t>
    </r>
  </si>
  <si>
    <r>
      <t>Odstranitev poškodovanega fasadnega ometa (omet ki se lušči, podvotljena mesta,...) ter sanacija in krpanje poškodb na obstoječi fasadi,</t>
    </r>
    <r>
      <rPr>
        <sz val="10"/>
        <rFont val="Arial CE"/>
        <charset val="238"/>
      </rPr>
      <t xml:space="preserve"> da bo površina pripravljena za izvedbo nove fasadne obloge.
-Na severni fasadi je na delu fasade poškodovan omet, katerega je potrebno predhodno sanirati. Predvideno je čiščenje, struganje in zagladitev ometa.
Količina ocenjena</t>
    </r>
    <r>
      <rPr>
        <sz val="10"/>
        <rFont val="Arial CE"/>
        <charset val="238"/>
      </rPr>
      <t>, obračun po dejanski količini izvršenih del.</t>
    </r>
  </si>
  <si>
    <r>
      <t xml:space="preserve">Dobava in izvedba vzdrževalnega pohodnega poda iz OSB plošč na podstrešju (del neizkoriščenega podstrešja nad AB ploščo).
</t>
    </r>
    <r>
      <rPr>
        <sz val="10"/>
        <rFont val="Arial CE"/>
        <charset val="238"/>
      </rPr>
      <t xml:space="preserve">Za potrebe vzdrževanja se na toplotno izolacijo podstrešja izvede pod iz OSB plošč deb. 22 mm, </t>
    </r>
    <r>
      <rPr>
        <sz val="10"/>
        <rFont val="Arial CE"/>
        <charset val="238"/>
      </rPr>
      <t>vključno z</t>
    </r>
    <r>
      <rPr>
        <sz val="10"/>
        <rFont val="Arial CE"/>
        <charset val="238"/>
      </rPr>
      <t xml:space="preserve"> vso potrebno podkonstrukcijo, vsemi deli in materialom za izvedbo.
</t>
    </r>
    <r>
      <rPr>
        <b/>
        <sz val="10"/>
        <rFont val="Arial CE"/>
        <charset val="238"/>
      </rPr>
      <t>Opcija:</t>
    </r>
    <r>
      <rPr>
        <sz val="10"/>
        <rFont val="Arial CE"/>
        <charset val="238"/>
      </rPr>
      <t xml:space="preserve"> Namesto podkonstrukcije se lahko v območju pohodnega poda pod OSB ploščami izvede izolacija iz trde mineralne volne</t>
    </r>
    <r>
      <rPr>
        <sz val="10"/>
        <color indexed="10"/>
        <rFont val="Arial CE"/>
        <charset val="238"/>
      </rPr>
      <t xml:space="preserve">.
</t>
    </r>
    <r>
      <rPr>
        <sz val="10"/>
        <rFont val="Arial CE"/>
        <charset val="238"/>
      </rPr>
      <t>Količina je ocenjena.</t>
    </r>
  </si>
  <si>
    <r>
      <t xml:space="preserve">Dobava in izvedba toplotne izolacije v območju AB plošče neogrevanega podstrešja, </t>
    </r>
    <r>
      <rPr>
        <sz val="10"/>
        <rFont val="Arial CE"/>
        <charset val="238"/>
      </rPr>
      <t xml:space="preserve">v sestavi:
</t>
    </r>
    <r>
      <rPr>
        <b/>
        <u/>
        <sz val="10"/>
        <rFont val="Arial CE"/>
        <charset val="238"/>
      </rPr>
      <t>Talna plošča podstrešja</t>
    </r>
    <r>
      <rPr>
        <b/>
        <sz val="10"/>
        <rFont val="Arial CE"/>
        <charset val="238"/>
      </rPr>
      <t xml:space="preserve">: 
- </t>
    </r>
    <r>
      <rPr>
        <sz val="10"/>
        <rFont val="Arial CE"/>
        <charset val="238"/>
      </rPr>
      <t xml:space="preserve">Parna zapora na talno ploščo 
- TI iz mineralne volne skupne deb. 40 cm (λ≤ 0,035 w/m²K)
- Paroprepustna vodoodbojna folija položena in pritrjena na toplotno izolacijo.
</t>
    </r>
    <r>
      <rPr>
        <sz val="10"/>
        <color indexed="10"/>
        <rFont val="Arial CE"/>
        <charset val="238"/>
      </rPr>
      <t xml:space="preserve">
</t>
    </r>
    <r>
      <rPr>
        <b/>
        <sz val="10"/>
        <rFont val="Arial CE"/>
        <charset val="238"/>
      </rPr>
      <t>OPOMBA:</t>
    </r>
    <r>
      <rPr>
        <b/>
        <sz val="10"/>
        <color indexed="10"/>
        <rFont val="Arial CE"/>
        <charset val="238"/>
      </rPr>
      <t xml:space="preserve">
</t>
    </r>
    <r>
      <rPr>
        <sz val="10"/>
        <color indexed="10"/>
        <rFont val="Arial CE"/>
        <charset val="238"/>
      </rPr>
      <t xml:space="preserve">- </t>
    </r>
    <r>
      <rPr>
        <sz val="10"/>
        <rFont val="Arial CE"/>
        <charset val="238"/>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CE"/>
        <charset val="238"/>
      </rPr>
      <t xml:space="preserve">
</t>
    </r>
    <r>
      <rPr>
        <sz val="10"/>
        <rFont val="Arial CE"/>
        <charset val="238"/>
      </rPr>
      <t xml:space="preserve">
Vključno z vsemi pomožnimi deli in z vsem materialom za izvedbo. V količini vključena tlorisna površina</t>
    </r>
    <r>
      <rPr>
        <sz val="10"/>
        <rFont val="Arial CE"/>
        <charset val="238"/>
      </rPr>
      <t xml:space="preserve"> podstrešne plošče.</t>
    </r>
  </si>
  <si>
    <r>
      <t>b) TI (mineralna volna) deb. 40 cm</t>
    </r>
    <r>
      <rPr>
        <sz val="10"/>
        <rFont val="Arial CE"/>
        <charset val="238"/>
      </rPr>
      <t xml:space="preserve">: </t>
    </r>
  </si>
  <si>
    <r>
      <t xml:space="preserve">Dobava in izvedba vertikalne hidroizolacije na obodne stene v območju cokla in pod nivojem terena, vključno z dobavo in izvedbo toplotne izolacije z XPS ploščami deb. 15 cm ter čepaste zaščitne folije. </t>
    </r>
    <r>
      <rPr>
        <sz val="10"/>
        <rFont val="Arial CE"/>
        <charset val="238"/>
      </rPr>
      <t xml:space="preserve">
</t>
    </r>
    <r>
      <rPr>
        <b/>
        <sz val="10"/>
        <rFont val="Arial CE"/>
        <charset val="238"/>
      </rPr>
      <t xml:space="preserve">- Hidroizolacija </t>
    </r>
    <r>
      <rPr>
        <sz val="10"/>
        <rFont val="Arial CE"/>
        <charset val="238"/>
      </rPr>
      <t>(npr. IZOTEKT V4 PLUS in IBITOL ali TIMBITEKT ST/4-SA20 in TIMBITOL, debeline min. 4 mm) je predvidena pod nivojem terena do globine temeljev</t>
    </r>
    <r>
      <rPr>
        <sz val="10"/>
        <rFont val="Arial CE"/>
        <charset val="238"/>
      </rPr>
      <t xml:space="preserve">, ter na območju fasadnega cokla (cca 50 cm nad nivojem terena). 
Pred izvedbo hidroizolacije je podlago potrebno temeljito očistiti in po potrebi fino izravnati, ter zagotoviti kvaliteten stik nove hidroizolacije z obstoječo, na območjih preklopov.
</t>
    </r>
    <r>
      <rPr>
        <b/>
        <sz val="10"/>
        <rFont val="Arial CE"/>
        <charset val="238"/>
      </rPr>
      <t>- Toplotna izolacija</t>
    </r>
    <r>
      <rPr>
        <sz val="10"/>
        <rFont val="Arial CE"/>
        <charset val="238"/>
      </rPr>
      <t xml:space="preserve"> XPS 300 plošče, deb. 15 cm (λ≤ 0,037 w/m²K) se izvede pod nivojem terena, na obodne stene in temelje, ki so zasuti z zemljino (izvedba izolacije in zaključnih slojev v območju cokla nad nivojem terena je zajeta v postavki fasaderskih del).
</t>
    </r>
    <r>
      <rPr>
        <b/>
        <sz val="10"/>
        <rFont val="Arial CE"/>
        <charset val="238"/>
      </rPr>
      <t>- Hidroizolacijski premaz za preprek vleka vlage</t>
    </r>
    <r>
      <rPr>
        <sz val="10"/>
        <rFont val="Arial CE"/>
        <charset val="238"/>
      </rPr>
      <t xml:space="preserve"> izveden na toplotno izolacijo pod nivojem terena. Izvedba hidroizolacijskega premaza vključno z izvedbo predhodnega osnovnega sloja z lepilom in mrežico. Izvedba po sistemu WEBER DF33 ali podobno.
</t>
    </r>
    <r>
      <rPr>
        <b/>
        <sz val="10"/>
        <rFont val="Arial CE"/>
        <charset val="238"/>
      </rPr>
      <t>- Čepasta folija</t>
    </r>
    <r>
      <rPr>
        <sz val="10"/>
        <rFont val="Arial CE"/>
        <charset val="238"/>
      </rPr>
      <t xml:space="preserve"> kot zašča toplotne izolacije, prav tako izvedena do nivoja terena.
</t>
    </r>
    <r>
      <rPr>
        <b/>
        <sz val="10"/>
        <rFont val="Arial CE"/>
        <charset val="238"/>
      </rPr>
      <t xml:space="preserve">OPOMBA:
- </t>
    </r>
    <r>
      <rPr>
        <sz val="10"/>
        <rFont val="Arial CE"/>
        <charset val="238"/>
      </rPr>
      <t>Pred izvedbo hidroizolacije je podlago potrebno izravnati in zgladiti. Izvede se enoslojna bitumenska hidroizolacija, vključno s predhodnim bitumenskim premazom.</t>
    </r>
  </si>
  <si>
    <r>
      <rPr>
        <b/>
        <sz val="10"/>
        <rFont val="Arial CE"/>
        <charset val="238"/>
      </rPr>
      <t xml:space="preserve">Dobava in montaža zunanjih polic na oknih, ki se zamenjajo z novimi, iz ALU barvane pločevine deb. 2 mm, </t>
    </r>
    <r>
      <rPr>
        <sz val="10"/>
        <rFont val="Arial CE"/>
        <charset val="238"/>
      </rPr>
      <t>širine (tlorisno)</t>
    </r>
    <r>
      <rPr>
        <sz val="10"/>
        <rFont val="Arial CE"/>
        <charset val="238"/>
      </rPr>
      <t xml:space="preserve"> cca. 25-30 cm (razvite širine prilagoditi glede na stanje na licu mesta),  v barvi preostale pločevine na objektu, vključno z vsem pritrdilnim in tesnilnim in izolacijskim materialom in vso podkonstrukcijo. Na zunanji strani izvesti ustrezni odkapni rob. </t>
    </r>
    <r>
      <rPr>
        <sz val="10"/>
        <rFont val="Arial CE"/>
        <charset val="238"/>
      </rPr>
      <t xml:space="preserve">
Skupaj 41 kom.</t>
    </r>
    <r>
      <rPr>
        <b/>
        <sz val="10"/>
        <color rgb="FFFF0000"/>
        <rFont val="Arial CE"/>
        <charset val="238"/>
      </rPr>
      <t/>
    </r>
  </si>
  <si>
    <t xml:space="preserve">Linijski snegolovi na strehi (v eni liniji): </t>
  </si>
  <si>
    <r>
      <rPr>
        <b/>
        <sz val="10"/>
        <rFont val="Arial CE"/>
        <charset val="238"/>
      </rPr>
      <t xml:space="preserve">Izdelava, dobava in montaža </t>
    </r>
    <r>
      <rPr>
        <b/>
        <sz val="10"/>
        <rFont val="Arial CE"/>
        <charset val="238"/>
      </rPr>
      <t>linijskih</t>
    </r>
    <r>
      <rPr>
        <b/>
        <sz val="10"/>
        <color indexed="10"/>
        <rFont val="Arial CE"/>
        <charset val="238"/>
      </rPr>
      <t xml:space="preserve"> </t>
    </r>
    <r>
      <rPr>
        <b/>
        <sz val="10"/>
        <rFont val="Arial CE"/>
        <charset val="238"/>
      </rPr>
      <t>snegolovov na strehi objekta</t>
    </r>
    <r>
      <rPr>
        <sz val="10"/>
        <color indexed="10"/>
        <rFont val="Arial CE"/>
        <charset val="238"/>
      </rPr>
      <t xml:space="preserve">. </t>
    </r>
    <r>
      <rPr>
        <sz val="10"/>
        <rFont val="Arial CE"/>
        <charset val="238"/>
      </rPr>
      <t>Predvidena je vgradnja ene linije, v kolikor izvajalec meni da sta potrebni 2 liniji, morata odločitev potrditi investitor in projektant.</t>
    </r>
    <r>
      <rPr>
        <sz val="10"/>
        <rFont val="Arial CE"/>
        <charset val="238"/>
      </rPr>
      <t xml:space="preserve">
</t>
    </r>
    <r>
      <rPr>
        <b/>
        <sz val="10"/>
        <rFont val="Arial CE"/>
        <charset val="238"/>
      </rPr>
      <t>OPOMBA:</t>
    </r>
    <r>
      <rPr>
        <sz val="10"/>
        <rFont val="Arial CE"/>
        <charset val="238"/>
      </rPr>
      <t xml:space="preserve">
Dobava snegobranov je po smernicah priročnika upravičenih in neupravičenih stroškov energetskih sanacij opredeljena kot neupravičen strošek. </t>
    </r>
  </si>
  <si>
    <r>
      <t xml:space="preserve">Izdelava in dobava horizontalnih žlebov in vertikalnih cevi za meteorno odvodnjavanje streh objekta. </t>
    </r>
    <r>
      <rPr>
        <sz val="10"/>
        <rFont val="Arial CE"/>
        <charset val="238"/>
      </rPr>
      <t>Žlebovi in cevi so iz alu pločevine, premera 15 cm</t>
    </r>
    <r>
      <rPr>
        <sz val="10"/>
        <rFont val="Arial CE"/>
        <charset val="238"/>
      </rPr>
      <t>. 
- Žlebovi bodo predvidoma polkrožne oblike, širine 15 cm, vgrajeni na strešnem napušču
- Cevi so okrogle, premera 15 cm</t>
    </r>
    <r>
      <rPr>
        <sz val="10"/>
        <rFont val="Arial CE"/>
        <charset val="238"/>
      </rPr>
      <t>. speljejo in priključijo se v</t>
    </r>
    <r>
      <rPr>
        <sz val="10"/>
        <color rgb="FFFF0000"/>
        <rFont val="Arial CE"/>
        <charset val="238"/>
      </rPr>
      <t xml:space="preserve"> </t>
    </r>
    <r>
      <rPr>
        <sz val="10"/>
        <rFont val="Arial CE"/>
        <charset val="238"/>
      </rPr>
      <t>nove peskolovne jaške</t>
    </r>
    <r>
      <rPr>
        <sz val="10"/>
        <rFont val="Arial CE"/>
        <charset val="238"/>
      </rPr>
      <t xml:space="preserve">.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</si>
  <si>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rPr>
        <b/>
        <sz val="10"/>
        <rFont val="Arial CE"/>
        <charset val="238"/>
      </rPr>
      <t xml:space="preserve">Montaža novih horizontalnih žlebov in vertikalnih cevi za odvajanje strešne meteorne vode, na fasado in streho objekta, </t>
    </r>
    <r>
      <rPr>
        <sz val="10"/>
        <rFont val="Arial CE"/>
        <charset val="238"/>
      </rPr>
      <t xml:space="preserve">vključno z evtl. prilagoditvami nosilnih elementov in vsemi pomožnimi deli za montažo. Cevi se priključijo v </t>
    </r>
    <r>
      <rPr>
        <sz val="10"/>
        <rFont val="Arial CE"/>
        <charset val="238"/>
      </rPr>
      <t xml:space="preserve">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 žlebov, pritrdilnega in ostalega potrebnega materiala je zajeta v ločeni postavki neupravičenih del!</t>
    </r>
  </si>
  <si>
    <r>
      <t xml:space="preserve">Izdelava, dobava in montaža vseh kleparskih izdelkov na dvokapni strehi objekta, iz alu barvane pločevine.
- </t>
    </r>
    <r>
      <rPr>
        <sz val="10"/>
        <rFont val="Arial"/>
        <family val="2"/>
        <charset val="238"/>
      </rPr>
      <t xml:space="preserve">Naprava, dobava in montaža čelne obrobe streh iz Alu barvane pločevine deb. 1 mm, barva po izbiri projektanta, razvite širine cca 40 cm (ocenjeno). 
</t>
    </r>
    <r>
      <rPr>
        <sz val="10"/>
        <rFont val="Arial"/>
        <family val="2"/>
        <charset val="238"/>
      </rPr>
      <t xml:space="preserve">- Naprava, dobava in montaža obrobe dimnikov oziroma zračnikov na poševni strehi iz Alu barvane pločevine deb. 1 mm, barva po izbiri projektanta, razvite širine do 70 cm (ocenjeno).
</t>
    </r>
    <r>
      <rPr>
        <sz val="10"/>
        <rFont val="Arial"/>
        <family val="2"/>
        <charset val="238"/>
      </rPr>
      <t xml:space="preserve">- Dobava in vgranje mrežice proti mrčesu, izvedene v kapu strehe.
- TOČKOVNI SNEGOBRANI: Zajeto v postavki neupravičenih del energetske sanacije!
</t>
    </r>
    <r>
      <rPr>
        <b/>
        <sz val="10"/>
        <rFont val="Arial"/>
        <family val="2"/>
        <charset val="238"/>
      </rPr>
      <t>OPOMBA:</t>
    </r>
    <r>
      <rPr>
        <sz val="10"/>
        <rFont val="Arial"/>
        <family val="2"/>
        <charset val="238"/>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</si>
  <si>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t>e.) Prekrivanje s slemenskimi</t>
    </r>
    <r>
      <rPr>
        <sz val="10"/>
        <rFont val="Arial CE"/>
        <charset val="238"/>
      </rPr>
      <t xml:space="preserve"> elementi: </t>
    </r>
  </si>
  <si>
    <r>
      <rPr>
        <b/>
        <sz val="10"/>
        <rFont val="Arial CE"/>
        <charset val="238"/>
      </rPr>
      <t xml:space="preserve">Dobava in prekrivanje strehe objekta, z vlaknocementno kritino, </t>
    </r>
    <r>
      <rPr>
        <sz val="10"/>
        <rFont val="Arial CE"/>
        <charset val="238"/>
      </rPr>
      <t>ter slemenskimi</t>
    </r>
    <r>
      <rPr>
        <sz val="10"/>
        <color rgb="FFFF0000"/>
        <rFont val="Arial CE"/>
        <charset val="238"/>
      </rPr>
      <t xml:space="preserve"> </t>
    </r>
    <r>
      <rPr>
        <sz val="10"/>
        <rFont val="Arial CE"/>
        <charset val="238"/>
      </rPr>
      <t xml:space="preserve">elementi, v sestavi:
- leseni opaž deb. 2 cm izveden prečno na špirovce ostrešja
</t>
    </r>
    <r>
      <rPr>
        <sz val="10"/>
        <rFont val="Arial CE"/>
        <charset val="238"/>
      </rPr>
      <t xml:space="preserve">- Paroprepustna vodoodbojna folija
- Vzdolžne letve 4/5 cm, z vmesnim zračnim slojem
- Strešna kritina - opečni strešniki na nosilnih prečnih letvah 5/3 cm, Vključno z vsemi slemenskimi in grebenskimi elementi, ter evtl robnimi zaključnimi strešniki
- Strešna kritina - Vlaknocementna kritina, valovite plošče večjega formata, na nosilnih prečnih letvah 5/4 cm, Vključno z vsemi slemenskimi </t>
    </r>
    <r>
      <rPr>
        <sz val="10"/>
        <rFont val="Arial CE"/>
        <charset val="238"/>
      </rPr>
      <t>elementi, ter evtl robnimi zaključnimi strešniki
Streha je izvedena v naklonu 20°. Na strehi se pojavljajo dimniki oziroma zračniki, ki jih je potrebno primerno obdelati (kleparski zaključki zajeti ločeno).
V c.e.m. je potrebno zajeti izvedbo strehe kot celote, vključno z vsem pritrdilnim in ostalim materialom potrebnim za izvedbo! 
Streha objekta.</t>
    </r>
  </si>
  <si>
    <r>
      <t xml:space="preserve">OPOMBA:
* Predvidena je RAL montaža vseh elementov stavbnega pohištva!
* </t>
    </r>
    <r>
      <rPr>
        <sz val="10"/>
        <rFont val="Arial"/>
        <family val="2"/>
        <charset val="238"/>
      </rPr>
      <t>v ponudbi za izvedbo oken je potrebno zajeti tudi NOTRANJE POLICE, PVC, širine (tlorisno) cca 35 cm. Točne mere za izvedbo polic preveriti na licu mesta!
* ZUNANJE POLICE so zajete v ločeni postavki kleparskih del in se izvedejo iz ALU pločevine
* Zunanja senčila se izvedejo z žaluzijami s podometno omarico, z upravljanjem na ročni pogon (kot npr Krpan ali Roltex).</t>
    </r>
  </si>
  <si>
    <r>
      <t xml:space="preserve">Opomba:
</t>
    </r>
    <r>
      <rPr>
        <sz val="10"/>
        <rFont val="Arial"/>
        <family val="2"/>
        <charset val="238"/>
      </rPr>
      <t xml:space="preserve">
</t>
    </r>
    <r>
      <rPr>
        <b/>
        <sz val="10"/>
        <rFont val="Arial"/>
        <family val="2"/>
        <charset val="238"/>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charset val="238"/>
      </rPr>
      <t>V kolikor se rešitve projektanta na mestu sanacije pokažejo za neizvedljive glede na dejansko stanje na gradbišču, izvajalec predlaga najboljšo rešitev, potrdijo pa jo nadzor, projektant in naročnik!</t>
    </r>
  </si>
  <si>
    <r>
      <t xml:space="preserve">Dobava in izvedba kontaktne fasade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kamena volna deb. 22 cm (λ ≤ 0,035 W/mK; npr. Knauf FKD-S THERMAL ali podobno),  lepljena in sidrana v obodno steno, po navodilih proizvajalca sistema fasade.</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*Stropovi previsnih delov objekta so predvideni s TI deb. 16 cm.
Fasada na objektu nad nivojem cokla.</t>
    </r>
  </si>
  <si>
    <r>
      <t xml:space="preserve">Izdelava, dobava in izvedba kontaktne fasade cokla na objektu, v naslednji sestavi:
</t>
    </r>
    <r>
      <rPr>
        <sz val="10"/>
        <rFont val="Arial"/>
        <family val="2"/>
        <charset val="238"/>
      </rPr>
      <t xml:space="preserve">Izvedba v fasadnem sistemu za kontaktne fasade, kot npr. WEBER, ali BAUMIT ali podobno.
</t>
    </r>
    <r>
      <rPr>
        <b/>
        <sz val="10"/>
        <rFont val="Arial"/>
        <family val="2"/>
        <charset val="238"/>
      </rPr>
      <t>- Toplotna izolacija</t>
    </r>
    <r>
      <rPr>
        <sz val="10"/>
        <rFont val="Arial"/>
        <family val="2"/>
        <charset val="238"/>
      </rPr>
      <t xml:space="preserve"> XPS deb.15 cm (λ≤ 0,037 w/m²K), prilepljena s fasadnim lepilom na predhodno izveden sloj hidroizolacije cokla, vključno s točkovno pritrditvijo s pritrdilnimi sidri.
</t>
    </r>
    <r>
      <rPr>
        <b/>
        <sz val="10"/>
        <rFont val="Arial"/>
        <family val="2"/>
        <charset val="238"/>
      </rPr>
      <t xml:space="preserve">- tankoslojni omet </t>
    </r>
    <r>
      <rPr>
        <sz val="10"/>
        <rFont val="Arial"/>
        <family val="2"/>
        <charset val="238"/>
      </rPr>
      <t>- armirni sloj z 2x gradbeno lepilo (deb. 1,5+1,5 mm) z vmesno armirno mrežico</t>
    </r>
    <r>
      <rPr>
        <b/>
        <sz val="10"/>
        <rFont val="Arial"/>
        <family val="2"/>
        <charset val="238"/>
      </rPr>
      <t xml:space="preserve">
- Zaključni sloj </t>
    </r>
    <r>
      <rPr>
        <sz val="10"/>
        <rFont val="Arial"/>
        <family val="2"/>
        <charset val="238"/>
      </rPr>
      <t xml:space="preserve">- Dekorativni omet v deb. 2 mm (npr: silikonski zaključni sloj)
</t>
    </r>
    <r>
      <rPr>
        <b/>
        <sz val="10"/>
        <rFont val="Arial"/>
        <family val="2"/>
        <charset val="238"/>
      </rPr>
      <t>OPOMBA:</t>
    </r>
    <r>
      <rPr>
        <sz val="10"/>
        <rFont val="Arial"/>
        <family val="2"/>
        <charset val="238"/>
      </rPr>
      <t xml:space="preserve">
</t>
    </r>
    <r>
      <rPr>
        <sz val="10"/>
        <rFont val="Arial"/>
        <family val="2"/>
        <charset val="238"/>
      </rPr>
      <t xml:space="preserve">Vogali se obdelajo s tipskimi PVC vogalnimi profili.
</t>
    </r>
    <r>
      <rPr>
        <sz val="10"/>
        <rFont val="Arial"/>
        <family val="2"/>
        <charset val="238"/>
      </rPr>
      <t>Fasada na objektu ob stiku s terenom (do višine cca 50 cm nad nivojem terena)</t>
    </r>
  </si>
  <si>
    <r>
      <t xml:space="preserve">OPCIJA: Dobava in oblaganje špalet v sanitarnih prostorih s keramičnimi ploščicami. </t>
    </r>
    <r>
      <rPr>
        <sz val="10"/>
        <rFont val="Arial CE"/>
        <charset val="238"/>
      </rPr>
      <t xml:space="preserve">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t>
    </r>
    <r>
      <rPr>
        <sz val="10"/>
        <rFont val="Arial CE"/>
        <charset val="238"/>
      </rPr>
      <t>Obračun po dejanski količini izvedenih del!</t>
    </r>
  </si>
  <si>
    <r>
      <t>Slikopleskarska obdelava špalet, na katerih je predvidena zamenjava</t>
    </r>
    <r>
      <rPr>
        <b/>
        <sz val="10"/>
        <color rgb="FFFF0000"/>
        <rFont val="Arial CE"/>
        <charset val="238"/>
      </rPr>
      <t xml:space="preserve"> </t>
    </r>
    <r>
      <rPr>
        <b/>
        <sz val="10"/>
        <rFont val="Arial CE"/>
        <charset val="238"/>
      </rPr>
      <t>oken in vrat.</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t>
    </r>
    <r>
      <rPr>
        <sz val="10"/>
        <rFont val="Arial CE"/>
        <charset val="238"/>
      </rPr>
      <t>, širina špalet cca 30-35 cm.</t>
    </r>
  </si>
  <si>
    <t>Objekt: Energetska sanacija MORS ambulanta</t>
  </si>
  <si>
    <r>
      <t xml:space="preserve">Priprava podlage v območju odstranitve obstoječega asfalta in vgradnje novega.
</t>
    </r>
    <r>
      <rPr>
        <sz val="10"/>
        <rFont val="Arial CE"/>
        <charset val="238"/>
      </rPr>
      <t>Na licu mesta se po odstranitvi obstoječega asfalta oceni, ali je obstoječe tamponsko nasutje primerne kvalitete za nadaljnjo uporabo pod novim asfaltom. V kolikor je temu tako, se obstoječ tampon samo površinsko splanira,</t>
    </r>
    <r>
      <rPr>
        <b/>
        <sz val="10"/>
        <rFont val="Arial CE"/>
        <charset val="238"/>
      </rPr>
      <t xml:space="preserve"> </t>
    </r>
    <r>
      <rPr>
        <sz val="10"/>
        <rFont val="Arial"/>
        <family val="2"/>
        <charset val="238"/>
      </rPr>
      <t>vključno s komprimiranjem do zahtevane zbitosti Me &gt; 80 Mpa (oziroma po navodilih geomehanika).</t>
    </r>
    <r>
      <rPr>
        <sz val="10"/>
        <color indexed="10"/>
        <rFont val="Arial"/>
        <family val="2"/>
        <charset val="238"/>
      </rPr>
      <t xml:space="preserve">
</t>
    </r>
    <r>
      <rPr>
        <sz val="10"/>
        <rFont val="Arial"/>
        <family val="2"/>
        <charset val="238"/>
      </rPr>
      <t>V nasprotnem primeru je potrebno obstoječe tamponsko nasutje odkopati in odstraniti ter vgraditi novega, v debelini cca 30+20 cm, oziroma po navodilih geomehanika in izvajalca asfalterskih del.
Predhodno se na dno gradbene jame vgradi filc.
Točno izvedbo se definira po ogledu na licu mesta!</t>
    </r>
    <r>
      <rPr>
        <b/>
        <sz val="10"/>
        <rFont val="Arial"/>
        <family val="2"/>
        <charset val="238"/>
      </rPr>
      <t/>
    </r>
  </si>
  <si>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in vse transporte na lokalno zbirno mesto odpadkov, ter končni odvoz v deponijo do 10 km, vključno s plačilom takse.</t>
    </r>
  </si>
  <si>
    <t xml:space="preserve">a.) Vrata velikosti do 3 m²: </t>
  </si>
  <si>
    <t xml:space="preserve">b.) Vrata velikosti nad 3 m²: </t>
  </si>
  <si>
    <r>
      <t xml:space="preserve">Demontaža in odstranitev notranje pohištvene opreme, ter ostalih raznih manjših kovinskih ali lesenih elementov v notranjosti objekta, </t>
    </r>
    <r>
      <rPr>
        <sz val="10"/>
        <rFont val="Arial"/>
        <family val="2"/>
        <charset val="238"/>
      </rPr>
      <t>kot npr. sanitarna oprema, razna, držala, nosilci, evtl pohištveni elementi, nadometne inštalacije,...
V ceni predvideti vključno z odvozom odpadkov v trajno deponijo in plačilo vseh morebitnih taks.</t>
    </r>
    <r>
      <rPr>
        <b/>
        <sz val="10"/>
        <rFont val="Arial"/>
        <family val="2"/>
        <charset val="238"/>
      </rPr>
      <t xml:space="preserve">
</t>
    </r>
    <r>
      <rPr>
        <sz val="10"/>
        <rFont val="Arial"/>
        <family val="2"/>
        <charset val="238"/>
      </rPr>
      <t>Količina je ocenjena, obračun po dejanski količini izvedenih del.</t>
    </r>
  </si>
  <si>
    <r>
      <t>Rušenje in odstranitev obstoječih zidanih opečnih sten oz. izvedba prebojev v stenah</t>
    </r>
    <r>
      <rPr>
        <sz val="10"/>
        <rFont val="Arial"/>
        <family val="2"/>
        <charset val="238"/>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</si>
  <si>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t xml:space="preserve">a) Keramika (talna): </t>
  </si>
  <si>
    <t xml:space="preserve">b) Keramika (stenska - glej opombo!): </t>
  </si>
  <si>
    <t xml:space="preserve">c) Talna obloga vinaz: </t>
  </si>
  <si>
    <r>
      <t xml:space="preserve">Kompletna rušitev in odstranitev obstoječih estrihov, </t>
    </r>
    <r>
      <rPr>
        <sz val="10"/>
        <rFont val="Arial"/>
        <family val="2"/>
        <charset val="238"/>
      </rPr>
      <t>v prostorih nekaterih sanitarij, kjer se predhodno odstrani obstoječa talna obloga (zajeta v ločeni postavki).
Predvidena je odstranitev estriha deb. do cca 4 cm, talna toplotna izolacija deb. cca 6 cm (perlit), ter bitumenska HI, ki je izvedena na podložni beton, ki ostane obstoječ. Točna sestava se ugotavlja na licu mesta. 
Prostori sanitarij in skladišča v pisarniškem delu, ter kopalnica (P22 v načrtu obstoječega stanja).</t>
    </r>
  </si>
  <si>
    <r>
      <rPr>
        <b/>
        <sz val="10"/>
        <rFont val="Arial"/>
        <family val="2"/>
        <charset val="238"/>
      </rPr>
      <t>Razna manjša dodatna nepredvidena rušitvena dela in popravila</t>
    </r>
    <r>
      <rPr>
        <sz val="10"/>
        <rFont val="Arial"/>
        <family val="2"/>
        <charset val="238"/>
      </rPr>
      <t>, ki se lahko pojavijo v času izvajanja del in niso zajeta v osnovnem popisu. Ocenjeno 5% rušitvenih del.</t>
    </r>
  </si>
  <si>
    <r>
      <rPr>
        <b/>
        <sz val="10"/>
        <rFont val="Arial"/>
        <family val="2"/>
        <charset val="238"/>
      </rPr>
      <t>Odstranitev obstoječih notranjih</t>
    </r>
    <r>
      <rPr>
        <b/>
        <sz val="10"/>
        <color indexed="10"/>
        <rFont val="Arial"/>
        <family val="2"/>
        <charset val="238"/>
      </rPr>
      <t xml:space="preserve"> </t>
    </r>
    <r>
      <rPr>
        <b/>
        <sz val="10"/>
        <rFont val="Arial"/>
        <family val="2"/>
        <charset val="238"/>
      </rPr>
      <t xml:space="preserve">vrat, </t>
    </r>
    <r>
      <rPr>
        <sz val="10"/>
        <rFont val="Arial"/>
        <family val="2"/>
        <charset val="238"/>
      </rPr>
      <t>vključno s podboji in ostalimi elementi.</t>
    </r>
    <r>
      <rPr>
        <b/>
        <sz val="10"/>
        <rFont val="Arial"/>
        <family val="2"/>
        <charset val="238"/>
      </rPr>
      <t xml:space="preserve">
</t>
    </r>
    <r>
      <rPr>
        <sz val="10"/>
        <rFont val="Arial"/>
        <family val="2"/>
        <charset val="238"/>
      </rPr>
      <t>Obračun po dejanski količini odstranjenih vrat.</t>
    </r>
  </si>
  <si>
    <t xml:space="preserve">Notranje predelne stene deb. do 10-15 cm: </t>
  </si>
  <si>
    <r>
      <t xml:space="preserve">Rušitev in odstranitev obstoječih talnih oblog v prostorih obdelave.
</t>
    </r>
    <r>
      <rPr>
        <sz val="10"/>
        <rFont val="Arial"/>
        <family val="2"/>
        <charset val="238"/>
      </rPr>
      <t xml:space="preserve">Odstranijo se kompletne talne obloge iz keramike ali vinaz tlaka, vključno z nizkostenskimi zaključki.
</t>
    </r>
    <r>
      <rPr>
        <b/>
        <sz val="10"/>
        <rFont val="Arial"/>
        <family val="2"/>
        <charset val="238"/>
      </rPr>
      <t>OPOMBA:</t>
    </r>
    <r>
      <rPr>
        <sz val="10"/>
        <rFont val="Arial"/>
        <family val="2"/>
        <charset val="238"/>
      </rPr>
      <t xml:space="preserve"> 
- V količinah stenske keramične obloge v sanitarijah (do višine 220 cm), je zajeta obloga na stenah, ki niso predvidene za rušitev (keramika na stenah ki se rušijo je zajeta v sklopu postavke za rušitev opečnih sten).</t>
    </r>
  </si>
  <si>
    <r>
      <t>Dobava in naprava horizontalne enoslojne, plastomerne-bitumenske hidroizolacije (kot npr. IZOTEKT V4 ali podobno), skupne deb. do 0,4 cm,</t>
    </r>
    <r>
      <rPr>
        <sz val="10"/>
        <rFont val="Arial"/>
        <family val="2"/>
        <charset val="238"/>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charset val="238"/>
      </rPr>
      <t xml:space="preserve"> </t>
    </r>
    <r>
      <rPr>
        <sz val="10"/>
        <rFont val="Arial"/>
        <family val="2"/>
        <charset val="238"/>
      </rPr>
      <t>na pripravljeno podlago, z izvedbo vseh preklopov in vertikalnih zaključkov.
HI na podbeton pod estrihi, v prosotrih sanitarij, kjer je predvidena kompletna zamenjava obstoječih tlakov - glej načrte obstoječega stanja!</t>
    </r>
  </si>
  <si>
    <r>
      <t>Dobava in polaganje talne izolacije iz EPS plošč</t>
    </r>
    <r>
      <rPr>
        <sz val="10"/>
        <rFont val="Arial"/>
        <family val="2"/>
        <charset val="238"/>
      </rPr>
      <t xml:space="preserve"> (izvedba izolacije pod estrihom):
- EPS 100 deb. 5 cm
Prostori pritličja, kjer je predvidena zamenjava obstoječih tlakov.</t>
    </r>
  </si>
  <si>
    <r>
      <t>Dobava in polaganje polietilenske folije,</t>
    </r>
    <r>
      <rPr>
        <sz val="10"/>
        <rFont val="Arial"/>
        <family val="2"/>
        <charset val="238"/>
      </rPr>
      <t xml:space="preserve"> kot ločilni sloj pod estrihom. Izvedba neposredno na toplotno izolacijo XPS.
Kletni prostori.</t>
    </r>
  </si>
  <si>
    <t xml:space="preserve">a) Obdelava talnih površin: </t>
  </si>
  <si>
    <t xml:space="preserve">b) Obdelava stenskih površin: </t>
  </si>
  <si>
    <r>
      <t>Zidarska obdelava površine in sanacija ometov na območju rušitev stenskih konstrukcij,</t>
    </r>
    <r>
      <rPr>
        <sz val="10"/>
        <rFont val="Arial"/>
        <family val="2"/>
        <charset val="238"/>
      </rPr>
      <t xml:space="preserve"> kjer je predvidena izvedba prebojev ali rušitev obstoječih opečnih sten. Površine na območjih rušitev se ponovno omečejo, zgladijo in izravnajo z obstoječimi ometi. Stene deb. cca 10 do 15 cm.
Zajete so stenske in stropne površine.
Količine so ocenjene, obračun glede na dejansko potrebe po izvedbi del!</t>
    </r>
  </si>
  <si>
    <t xml:space="preserve">a.) Pozidava sten: </t>
  </si>
  <si>
    <t xml:space="preserve">b.) Ometi: </t>
  </si>
  <si>
    <t xml:space="preserve">a) Stene deb. 12 cm: </t>
  </si>
  <si>
    <t xml:space="preserve">b) omet oz. zidarska obdelava stenskih površin: </t>
  </si>
  <si>
    <r>
      <t xml:space="preserve">Dobava in izvedba hidroizolacijskega sloja talnih površin mokrih prostorov sanitarij, vključno z dobavo in izvedbo robnega HI traku.
</t>
    </r>
    <r>
      <rPr>
        <sz val="10"/>
        <color indexed="8"/>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(zajeti so vsi prostori sanitarij - tudi tisti, kjer se obstoječi estrihi ne odstranjujejo).</t>
    </r>
  </si>
  <si>
    <r>
      <t>Dolbljenje oz izsekovanje utorov in izvedba prebojev za razvode strojnih in elektro inštalacij,</t>
    </r>
    <r>
      <rPr>
        <sz val="10"/>
        <rFont val="Arial"/>
        <family val="2"/>
        <charset val="238"/>
      </rPr>
      <t xml:space="preserve"> vključno s kasnejšim krpanjem in glajenjem utorov oz. tesnjenjem prebojev v opečnih in suhomontažnih stenah, ter betonskih konstrukcijah.
V c.e.m. predvideti delo in material.
Količina je ocenjena, obračun po dejanski količini izvedenih del!</t>
    </r>
  </si>
  <si>
    <t xml:space="preserve">Ocenjeno: </t>
  </si>
  <si>
    <r>
      <t>Razna manjša zidarska dela, ki se lahko pojavijo v času gradnje,</t>
    </r>
    <r>
      <rPr>
        <sz val="10"/>
        <rFont val="Arial"/>
        <family val="2"/>
        <charset val="238"/>
      </rPr>
      <t xml:space="preserve"> zidarska obdelava površin, izvedbe prebojev in utorov v stenah in stropovih, ter pomoč obrtnikom.
Količina ur je ocenjena!</t>
    </r>
  </si>
  <si>
    <t>a.) NK delavec</t>
  </si>
  <si>
    <t>b.) PK delavec</t>
  </si>
  <si>
    <t>c.) KV delavec</t>
  </si>
  <si>
    <r>
      <rPr>
        <b/>
        <sz val="10"/>
        <rFont val="Arial"/>
        <family val="2"/>
        <charset val="238"/>
      </rPr>
      <t>Razna ostala dodatna in nepredvidena zidarska dela</t>
    </r>
    <r>
      <rPr>
        <sz val="10"/>
        <rFont val="Arial"/>
        <family val="2"/>
        <charset val="238"/>
      </rPr>
      <t>, ki se lahko pojavijo v času gradnje in niso posebej zajeta v osnovnem popisu del.
Ocenjeno 5% vrednosti vseh zidarskih del.</t>
    </r>
  </si>
  <si>
    <t>A2.</t>
  </si>
  <si>
    <t>A1.</t>
  </si>
  <si>
    <r>
      <t xml:space="preserve">Zidarska obdelava talnih in stenskih površin na območju rušitev obstoječih tlakov in stenskih oblog.
</t>
    </r>
    <r>
      <rPr>
        <sz val="10"/>
        <rFont val="Arial"/>
        <family val="2"/>
        <charset val="238"/>
      </rPr>
      <t xml:space="preserve">Vse stenske ter talne površine, kjer se odstrani keramična </t>
    </r>
    <r>
      <rPr>
        <sz val="10"/>
        <rFont val="Arial"/>
        <family val="2"/>
        <charset val="238"/>
      </rPr>
      <t xml:space="preserve">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charset val="238"/>
      </rPr>
      <t>OPOMBA:</t>
    </r>
    <r>
      <rPr>
        <sz val="10"/>
        <rFont val="Arial"/>
        <family val="2"/>
        <charset val="238"/>
      </rPr>
      <t xml:space="preserve">
Zajete so samo stenske in talne površine, kjer je v obstoječem stanju izvedena keramika na stenah in tlakih, ki ostanejo v objektu (se ne porušijo). </t>
    </r>
    <r>
      <rPr>
        <sz val="10"/>
        <rFont val="Arial"/>
        <family val="2"/>
        <charset val="238"/>
      </rPr>
      <t xml:space="preserve">Območja kjer je v obstoječem stanju </t>
    </r>
    <r>
      <rPr>
        <sz val="10"/>
        <rFont val="Arial"/>
        <family val="2"/>
        <charset val="238"/>
      </rPr>
      <t>vinaz obloga, niso predvidena za posebno zidarsko obdelavo.</t>
    </r>
  </si>
  <si>
    <r>
      <t xml:space="preserve">Izravnava talnih površin oziroma krpanje utorov v estrihih, na območjih kjer se porušijo obstoječe opečne stene.
</t>
    </r>
    <r>
      <rPr>
        <sz val="10"/>
        <color indexed="8"/>
        <rFont val="Arial"/>
        <family val="2"/>
        <charset val="238"/>
      </rPr>
      <t>Predvidena je izravnava cementnih estrihov oz. krpanje in zapolnitev utorov (uskladiti z obstoječo sestavo tlaka v hodniku), ter evtl. obdelava z izravnalnimi masami, da bo površina pripravljena za izvedbo</t>
    </r>
    <r>
      <rPr>
        <sz val="10"/>
        <color indexed="10"/>
        <rFont val="Arial"/>
        <family val="2"/>
        <charset val="238"/>
      </rPr>
      <t xml:space="preserve"> </t>
    </r>
    <r>
      <rPr>
        <sz val="10"/>
        <color indexed="8"/>
        <rFont val="Arial"/>
        <family val="2"/>
        <charset val="238"/>
      </rPr>
      <t>talnih oblog. 
Utori ki nastanejo zaradi rušitev sten so širine cca 10-15 cm.</t>
    </r>
  </si>
  <si>
    <r>
      <t>Pozidava odprtin na mestih, kjer se</t>
    </r>
    <r>
      <rPr>
        <b/>
        <sz val="10"/>
        <rFont val="Arial"/>
        <family val="2"/>
        <charset val="238"/>
      </rPr>
      <t xml:space="preserve"> zapirajo obstoječe odprtine stavbnega pohištva.
</t>
    </r>
    <r>
      <rPr>
        <sz val="10"/>
        <rFont val="Arial"/>
        <family val="2"/>
        <charset val="238"/>
      </rPr>
      <t>Stena deb. 10-15 cm, pozidava je predvidena s porobetonskimi bloki ali evtl. z opečnimi zidaki</t>
    </r>
    <r>
      <rPr>
        <sz val="10"/>
        <rFont val="Arial"/>
        <family val="2"/>
        <charset val="238"/>
      </rPr>
      <t xml:space="preserve">.
</t>
    </r>
    <r>
      <rPr>
        <sz val="10"/>
        <rFont val="Arial"/>
        <family val="2"/>
        <charset val="238"/>
      </rPr>
      <t>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</si>
  <si>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 xml:space="preserve">Zidanje sten iz plinobetonskih zidakov (kot npr. YTONG ali podobno) deb. 12 cm,  </t>
    </r>
    <r>
      <rPr>
        <sz val="10"/>
        <rFont val="Arial"/>
        <family val="2"/>
        <charset val="238"/>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t>
    </r>
    <r>
      <rPr>
        <sz val="10"/>
        <rFont val="Arial"/>
        <family val="2"/>
        <charset val="238"/>
      </rPr>
      <t xml:space="preserve">
Nove notranje stene v sanitarijah ki se v celoti prenavljajo. Stena deb. 12 cm.</t>
    </r>
  </si>
  <si>
    <r>
      <t xml:space="preserve">Dobava in polaganje montažnih prefabriciranih plinobetonskih preklad (kot npr YTONG ali podobno) nad vrati. </t>
    </r>
    <r>
      <rPr>
        <sz val="10"/>
        <rFont val="Arial"/>
        <family val="2"/>
        <charset val="238"/>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širine 12 cm,</t>
    </r>
  </si>
  <si>
    <t xml:space="preserve">Preklade v notranjih stenah deb. 12 cm (2 kom): </t>
  </si>
  <si>
    <t>B2.</t>
  </si>
  <si>
    <t>SUHOMONTAŽNA DELA</t>
  </si>
  <si>
    <r>
      <rPr>
        <b/>
        <sz val="10"/>
        <rFont val="Arial"/>
        <family val="2"/>
        <charset val="238"/>
      </rPr>
      <t>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</si>
  <si>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</si>
  <si>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STENE IN STENSKE OBLOGE</t>
  </si>
  <si>
    <r>
      <t>Dobava in izvedba inštalacijskih sanitarnih sten višine do 140 cm, deb. 15 cm</t>
    </r>
    <r>
      <rPr>
        <sz val="10"/>
        <rFont val="Arial"/>
        <family val="2"/>
        <charset val="238"/>
      </rPr>
      <t>, z mavčno kartonskimi ploščami deb. 2 x 12,5 mm (vodoodporna RBI plošča), kovinska pocinkana konstrukcija 50+75 mm.
Fugiranje: fugirna masa in ojačitveni bandažni trak.
Novi WC prostori v območju rekonstrukcije sanitarij.</t>
    </r>
  </si>
  <si>
    <t>STROPOVI IN STROPNE OBLOGE</t>
  </si>
  <si>
    <r>
      <t xml:space="preserve">Dobava in montaža rastrskega spuščenega stropa (tipski kasetni strop v rastru 600x600 mm), vključno s kovinsko spuščeno konstrukcijo. 
</t>
    </r>
    <r>
      <rPr>
        <sz val="10"/>
        <rFont val="Arial"/>
        <family val="2"/>
        <charset val="238"/>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cca 40 cm od stropne konstrukcije (na višini 276 cm od finalnega tlaka).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</si>
  <si>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t xml:space="preserve">a) Rastrski strop: </t>
  </si>
  <si>
    <t xml:space="preserve">b) Kaskade: </t>
  </si>
  <si>
    <r>
      <rPr>
        <b/>
        <sz val="10"/>
        <rFont val="Arial"/>
        <family val="2"/>
        <charset val="238"/>
      </rPr>
      <t>Razna ostala dodatna in nepredvidena suhomontažna dela</t>
    </r>
    <r>
      <rPr>
        <sz val="10"/>
        <rFont val="Arial"/>
        <family val="2"/>
        <charset val="238"/>
      </rPr>
      <t>, ki se lahko pojavijo v času gradnje in niso posebej zajeta v osnovnem popisu del.
Ocenjeno 5% vrednosti vseh suhomontažnih del.</t>
    </r>
  </si>
  <si>
    <t>B1.</t>
  </si>
  <si>
    <r>
      <t xml:space="preserve">Doplačilo za izvedbo ojačitev za sanitarne elemente, </t>
    </r>
    <r>
      <rPr>
        <sz val="10"/>
        <rFont val="Arial"/>
        <family val="2"/>
        <charset val="238"/>
      </rPr>
      <t>vključno z obdelavo z vodoodpornimi gipskartonskimi ploščami, fugirno maso in ojačitvenim bandažnim trakom:</t>
    </r>
    <r>
      <rPr>
        <sz val="10"/>
        <color indexed="10"/>
        <rFont val="Arial"/>
        <family val="2"/>
        <charset val="238"/>
      </rPr>
      <t xml:space="preserve">
</t>
    </r>
    <r>
      <rPr>
        <sz val="10"/>
        <rFont val="Arial"/>
        <family val="2"/>
        <charset val="238"/>
      </rPr>
      <t>- pisoar =  2 kom</t>
    </r>
    <r>
      <rPr>
        <sz val="10"/>
        <color indexed="10"/>
        <rFont val="Arial"/>
        <family val="2"/>
        <charset val="238"/>
      </rPr>
      <t xml:space="preserve">
</t>
    </r>
    <r>
      <rPr>
        <sz val="10"/>
        <rFont val="Arial"/>
        <family val="2"/>
        <charset val="238"/>
      </rPr>
      <t>- WC kotliček =  3 kom</t>
    </r>
  </si>
  <si>
    <t>B3.</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</si>
  <si>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</si>
  <si>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NOTRANJA VRATA</t>
  </si>
  <si>
    <r>
      <rPr>
        <b/>
        <u/>
        <sz val="10"/>
        <rFont val="Arial"/>
        <family val="2"/>
        <charset val="238"/>
      </rPr>
      <t xml:space="preserve">NOTRANJA VRATA
</t>
    </r>
    <r>
      <rPr>
        <sz val="10"/>
        <rFont val="Arial"/>
        <family val="2"/>
        <charset val="238"/>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charset val="238"/>
      </rPr>
      <t xml:space="preserve">
OPOMBA: 
</t>
    </r>
    <r>
      <rPr>
        <sz val="10"/>
        <rFont val="Arial"/>
        <family val="2"/>
        <charset val="238"/>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charset val="238"/>
      </rPr>
      <t xml:space="preserve"> 
</t>
    </r>
  </si>
  <si>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oken in vrat.</t>
    </r>
  </si>
  <si>
    <t>B4.</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</si>
  <si>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</si>
  <si>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</si>
  <si>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r>
      <t xml:space="preserve">Dobava in naprava armiranega cementnega estriha deb. 5 cm (izveden v naklonu proti odtokom), </t>
    </r>
    <r>
      <rPr>
        <sz val="10"/>
        <rFont val="Arial"/>
        <family val="2"/>
        <charset val="238"/>
      </rPr>
      <t>vgrajenega na toplotno izolacijske plošče+PE folijo (zajeto v postavkah zidarskih del)</t>
    </r>
    <r>
      <rPr>
        <b/>
        <sz val="10"/>
        <rFont val="Arial"/>
        <family val="2"/>
        <charset val="238"/>
      </rPr>
      <t xml:space="preserve">, </t>
    </r>
    <r>
      <rPr>
        <sz val="10"/>
        <rFont val="Arial"/>
        <family val="2"/>
        <charset val="238"/>
      </rPr>
      <t>vključno z dobavo in vgradnjo dilatacijskega traku pri stiku s stenami. 
Površina estriha mora biti strojno zaglajena!
Estrih v mokrih prostorih novih sanitarnih prostorov..</t>
    </r>
  </si>
  <si>
    <r>
      <rPr>
        <b/>
        <sz val="10"/>
        <rFont val="Arial"/>
        <family val="2"/>
        <charset val="238"/>
      </rPr>
      <t>Razna ostala dodatna in nepredvidena estriharska dela</t>
    </r>
    <r>
      <rPr>
        <sz val="10"/>
        <rFont val="Arial"/>
        <family val="2"/>
        <charset val="238"/>
      </rPr>
      <t>, ki se lahko pojavijo v času gradnje in niso posebej zajeta v osnovnem popisu del.
Ocenjeno 5% vrednosti vseh estriharskih del.</t>
    </r>
  </si>
  <si>
    <t xml:space="preserve">ESTRIHI </t>
  </si>
  <si>
    <r>
      <t xml:space="preserve">OPOMBA:
</t>
    </r>
    <r>
      <rPr>
        <sz val="10"/>
        <rFont val="Arial"/>
        <family val="2"/>
        <charset val="238"/>
      </rPr>
      <t xml:space="preserve">Toplotna izolacija in PE folija sta zajeti v postavkah zidarskih del. 
</t>
    </r>
    <r>
      <rPr>
        <b/>
        <sz val="10"/>
        <rFont val="Arial"/>
        <family val="2"/>
        <charset val="238"/>
      </rPr>
      <t>- Estrihi so mikroarmirani,</t>
    </r>
    <r>
      <rPr>
        <sz val="10"/>
        <rFont val="Arial"/>
        <family val="2"/>
        <charset val="238"/>
      </rPr>
      <t xml:space="preserve"> vse postavke vključujejo dobavo in vgradnjo robnih dialtacijskih trakov na stiku s stenami.</t>
    </r>
    <r>
      <rPr>
        <b/>
        <sz val="10"/>
        <color indexed="10"/>
        <rFont val="Arial"/>
        <family val="2"/>
        <charset val="238"/>
      </rPr>
      <t/>
    </r>
  </si>
  <si>
    <t>B5.</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</si>
  <si>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</si>
  <si>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</si>
  <si>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r>
      <t xml:space="preserve">OPOMBA: </t>
    </r>
    <r>
      <rPr>
        <sz val="11"/>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</si>
  <si>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rPr>
        <b/>
        <sz val="10"/>
        <rFont val="Arial"/>
        <family val="2"/>
        <charset val="238"/>
      </rPr>
      <t>Razna ostala dodatna in nepredvidena ključavničarska in mizarska dela</t>
    </r>
    <r>
      <rPr>
        <sz val="10"/>
        <rFont val="Arial"/>
        <family val="2"/>
        <charset val="238"/>
      </rPr>
      <t>, ki se lahko pojavijo v času gradnje in niso posebej zajeta v osnovnem popisu del.
Ocenjeno 5% vrednosti vseh ključavničarskih in mizarskih del.</t>
    </r>
  </si>
  <si>
    <t>B6.</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</si>
  <si>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</si>
  <si>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</si>
  <si>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t>
    </r>
    <r>
      <rPr>
        <sz val="10"/>
        <rFont val="Arial"/>
        <family val="2"/>
        <charset val="238"/>
      </rPr>
      <t xml:space="preserve">
Na večjih površinah je potrebno diletiranje v posameznih poljih.
Nad območjem talnega gretja je potrebno uporabiti lepilo, ki je primerno za polaganje talne keramike na plošče s talnim gretjem, kar je potrebno upoštevati v c.e.m.! 
Površine je predhodno potrebno impregnirati z emulzijo, kar je potrebno zajeti v c.e.m.</t>
    </r>
  </si>
  <si>
    <r>
      <rPr>
        <b/>
        <sz val="10"/>
        <rFont val="Arial"/>
        <family val="2"/>
        <charset val="238"/>
      </rPr>
      <t>Razna ostala dodatna in nepredvidena keramičarska dela</t>
    </r>
    <r>
      <rPr>
        <sz val="10"/>
        <rFont val="Arial"/>
        <family val="2"/>
        <charset val="238"/>
      </rPr>
      <t>, ki se lahko pojavijo v času gradnje in niso posebej zajeta v osnovnem popisu del.
Ocenjeno 5% vrednosti vseh keramičarskih del.</t>
    </r>
  </si>
  <si>
    <t>B7.</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</si>
  <si>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</si>
  <si>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</si>
  <si>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0"/>
        <rFont val="Arial"/>
        <family val="2"/>
        <charset val="238"/>
      </rPr>
      <t>Razna ostala dodatna in nepredvidena tlakarska dela</t>
    </r>
    <r>
      <rPr>
        <sz val="10"/>
        <rFont val="Arial"/>
        <family val="2"/>
        <charset val="238"/>
      </rPr>
      <t>, ki se lahko pojavijo v času gradnje in niso posebej zajeta v osnovnem popisu del.
Ocenjeno 5% vrednosti vseh tlakarskih del.</t>
    </r>
  </si>
  <si>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</si>
  <si>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</si>
  <si>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t>
    </r>
    <r>
      <rPr>
        <sz val="10"/>
        <rFont val="Arial CE"/>
        <family val="2"/>
        <charset val="238"/>
      </rPr>
      <t>V ceni je potrebno upoštevati obdelavo okenskih in vratnih špalet pri odprtinah velikosti do 3,00 m2. Odprtine do 3,00 m2 v količini niso odštete.
- Pri večjih odprtinah od 3,00 m2 se razlika površine nad 3,00m2 odšteva.</t>
    </r>
  </si>
  <si>
    <t xml:space="preserve">a.) Stene: </t>
  </si>
  <si>
    <t xml:space="preserve">b.) Stropovi: </t>
  </si>
  <si>
    <r>
      <t>Dodatek za slikanje sten s pralno mat lateks barvo</t>
    </r>
    <r>
      <rPr>
        <sz val="10"/>
        <rFont val="Arial CE"/>
        <charset val="238"/>
      </rPr>
      <t>. Površina mora biti ravna, gladka in enakomerno pobarvana. 
Barva po izboru projektanta. 
Stene vseh prostorov se prebelijo. Do višine 120 cm se nanese pralna barva.</t>
    </r>
  </si>
  <si>
    <r>
      <rPr>
        <b/>
        <sz val="10"/>
        <rFont val="Arial CE"/>
        <charset val="238"/>
      </rPr>
      <t>Razna ostala dodatna in nepredvidena slikopleskarska dela</t>
    </r>
    <r>
      <rPr>
        <sz val="10"/>
        <rFont val="Arial CE"/>
        <charset val="238"/>
      </rPr>
      <t>, ki se lahko pojavijo v času gradnje in niso posebej zajeta v osnovnem popisu del.
Ocenjeno 5% vrednosti vseh slikopleskarskih del.</t>
    </r>
  </si>
  <si>
    <r>
      <t>2x slikanje mavčnih</t>
    </r>
    <r>
      <rPr>
        <b/>
        <sz val="10"/>
        <color rgb="FFFF0000"/>
        <rFont val="Arial CE"/>
        <charset val="238"/>
      </rPr>
      <t xml:space="preserve"> </t>
    </r>
    <r>
      <rPr>
        <b/>
        <sz val="10"/>
        <rFont val="Arial CE"/>
        <charset val="238"/>
      </rPr>
      <t xml:space="preserve">oblog s poldisperzijsko barvo, </t>
    </r>
    <r>
      <rPr>
        <sz val="10"/>
        <rFont val="Arial CE"/>
        <charset val="238"/>
      </rPr>
      <t>s predhodnim kitanjem s trajno elastičnim kitom. Površina mora biti ravna, gladka in enakomerno pobarvana. Barva po izboru investitorja ali arhitekta.
Kaskade spuščenih stropov, višine 42 cm.</t>
    </r>
  </si>
  <si>
    <r>
      <t>2x slikanje ometanih površin s poldisperzijsko barvo,</t>
    </r>
    <r>
      <rPr>
        <sz val="10"/>
        <rFont val="Arial CE"/>
        <charset val="238"/>
      </rPr>
      <t xml:space="preserve"> s predhodnim kitanjem s plastičnim kitom in brušenjem. Površina mora biti ravna, gladka in enakomerno pobarvana. Barva po izboru projektanta.
V količinah zajete vse zidane </t>
    </r>
    <r>
      <rPr>
        <sz val="10"/>
        <rFont val="Arial CE"/>
        <charset val="238"/>
      </rPr>
      <t>stene, kjer je predviden omet</t>
    </r>
    <r>
      <rPr>
        <sz val="10"/>
        <color rgb="FFFF0000"/>
        <rFont val="Arial CE"/>
        <charset val="238"/>
      </rPr>
      <t xml:space="preserve">, </t>
    </r>
    <r>
      <rPr>
        <sz val="10"/>
        <rFont val="Arial CE"/>
        <charset val="238"/>
      </rPr>
      <t xml:space="preserve">ter </t>
    </r>
    <r>
      <rPr>
        <sz val="10"/>
        <rFont val="Arial CE"/>
        <charset val="238"/>
      </rPr>
      <t>stropovi, ki niso predvideni za oblogo z rastrskim spuščenim stropom</t>
    </r>
    <r>
      <rPr>
        <sz val="10"/>
        <color rgb="FFFF0000"/>
        <rFont val="Arial CE"/>
        <charset val="238"/>
      </rPr>
      <t>.</t>
    </r>
  </si>
  <si>
    <t>B1. Suhomontažna dela</t>
  </si>
  <si>
    <t>B2. Notranja vrata</t>
  </si>
  <si>
    <t>B3. Estrihi</t>
  </si>
  <si>
    <t>B4. Ključavničarska in mizarska dela</t>
  </si>
  <si>
    <t>B5. Keramičarska dela</t>
  </si>
  <si>
    <t>B6. Tlakarska dela</t>
  </si>
  <si>
    <t>B7. Slikopleskarska dela</t>
  </si>
  <si>
    <t>A1. Rušitvena dela</t>
  </si>
  <si>
    <t>A2. Zidarska dela</t>
  </si>
  <si>
    <r>
      <t xml:space="preserve">Izdelava, dobava in montaža notranjih klasičnih lesenih vrat, vključno s podboji, kljukami, okovjem, tesnili in vsemi ostalimi elementi.
</t>
    </r>
    <r>
      <rPr>
        <sz val="10"/>
        <rFont val="Arial"/>
        <family val="2"/>
        <charset val="238"/>
      </rPr>
      <t>V1
zid mera: 110/205
kom: 14 X (8L, 6D)
op.: vrata ambulante in pisarn
Barva in vzorec po izboru projektanta!
Vse mere in št. komadov obvezno preveriti na licu mesta!
Poz.: V1</t>
    </r>
  </si>
  <si>
    <r>
      <t xml:space="preserve">Izdelava, dobava in montaža notranjih klasičnih lesenih vrat, vključno s podboji, kljukami, okovjem, tesnili in vsemi ostalimi elementi.
</t>
    </r>
    <r>
      <rPr>
        <sz val="10"/>
        <rFont val="Arial"/>
        <family val="2"/>
        <charset val="238"/>
      </rPr>
      <t>V2
zid mera: 105/205
kom: 2X (2L)
op.: vrata ambulante in pisarn
Barva in vzorec po izboru projektanta!
Vse mere in št. komadov obvezno preveriti na licu mesta!
Poz.: V2</t>
    </r>
  </si>
  <si>
    <r>
      <t xml:space="preserve">Izdelava, dobava in montaža notranjih ALU požarnih (EI30) vrat, vključno s podboji, kljukami, okovjem, tesnili in vsemi ostalimi elementi.
</t>
    </r>
    <r>
      <rPr>
        <sz val="10"/>
        <rFont val="Arial"/>
        <family val="2"/>
        <charset val="238"/>
      </rPr>
      <t>V3*
zid mera: 90/205
kom: 2 X (1L, 1D)
op.: samozapiralo, požarna vrata EI30 -C5,
kljuka z zahtevo SIST EN 179
Barva in vzorec po izboru projektanta!
Vse mere in št. komadov obvezno preveriti na licu mesta!
Poz.: V3*</t>
    </r>
  </si>
  <si>
    <r>
      <t xml:space="preserve">Izdelava, dobava in montaža notranjih klasičnih lesenih vrat, vključno s podboji, kljukami, okovjem, tesnili in vsemi ostalimi elementi.
</t>
    </r>
    <r>
      <rPr>
        <sz val="10"/>
        <rFont val="Arial"/>
        <family val="2"/>
        <charset val="238"/>
      </rPr>
      <t>V3
zid mera: 90/205
kom: 5 X (1L, 4D)
op.: 2x samozapiralo
Barva in vzorec po izboru projektanta!
Vse mere in št. komadov obvezno preveriti na licu mesta!
Poz.: V3</t>
    </r>
  </si>
  <si>
    <r>
      <t xml:space="preserve">Izdelava, dobava in montaža notranjih klasičnih lesenih vrat, vključno s podboji, kljukami, okovjem, tesnili in vsemi ostalimi elementi.
</t>
    </r>
    <r>
      <rPr>
        <sz val="10"/>
        <rFont val="Arial"/>
        <family val="2"/>
        <charset val="238"/>
      </rPr>
      <t>V5
zid mera: 85/205
kom: 4 X (3L, 1D)
op.: sanitarije, 1x rešetka v spodnjem delu + 1x
samozapiralo (topl. podpostaja)
Barva in vzorec po izboru projektanta!
Vse mere in št. komadov obvezno preveriti na licu mesta!
Poz.: V5</t>
    </r>
  </si>
  <si>
    <r>
      <t xml:space="preserve">Izdelava, dobava in montaža notranje ALU steklene stene z vrati, vključno z okvirji, kljukami, okovjem, tesnili, maskami, mehanizmi in vsemi ostalimi elementi.
</t>
    </r>
    <r>
      <rPr>
        <sz val="10"/>
        <rFont val="Arial"/>
        <family val="2"/>
        <charset val="238"/>
      </rPr>
      <t>SS1
zid mera:335/276
kom: 1
op.: aluminjasti profili, varnostno
steklo do višine 1,10 m.
Barva in vzorec po izboru projektanta!
Vse mere in št. komadov obvezno preveriti na licu mesta!
Poz.: SS1</t>
    </r>
  </si>
  <si>
    <r>
      <t xml:space="preserve">Izdelava, dobava in montaža notranje ALU požarne steklene stene (EI30) z vrati, vključno z okvirji, kljukami, okovjem, tesnili, maskami, mehanizmi in vsemi ostalimi elementi.
</t>
    </r>
    <r>
      <rPr>
        <sz val="10"/>
        <rFont val="Arial"/>
        <family val="2"/>
        <charset val="238"/>
      </rPr>
      <t>SS2
zid mera:198/276
kom: 1
op.: aluminjasti profili, varnostno
steklo do višine 1,10 m, samozapiralo,
požarna vrata EI30 -C5, kljuka z
zahtevo SIST EN 179
Barva in vzorec po izboru projektanta!
Vse mere in št. komadov obvezno preveriti na licu mesta!
Poz.: SS2</t>
    </r>
  </si>
  <si>
    <r>
      <t xml:space="preserve">Izdelava, dobava in montaža notranje ALU steklene stene z vrati, vključno z okvirji, kljukami, okovjem, tesnili, maskami, mehanizmi in vsemi ostalimi elementi.
</t>
    </r>
    <r>
      <rPr>
        <sz val="10"/>
        <rFont val="Arial"/>
        <family val="2"/>
        <charset val="238"/>
      </rPr>
      <t>SS3
zid mera:198/276
kom: 1
op.: aluminjasti profili, varnostno
steklo do višine 1,10 m, kljuka z
zahtevo SIST EN 179
Barva in vzorec po izboru projektanta!
Vse mere in št. komadov obvezno preveriti na licu mesta!
Poz.: SS3</t>
    </r>
  </si>
  <si>
    <r>
      <t xml:space="preserve">Izdelava, dobava in montaža notranjih lesenih drsnih vrat, vključno z okvirji, kljukami, mehanizmom in vsemi ostalimi elementi.
</t>
    </r>
    <r>
      <rPr>
        <sz val="10"/>
        <rFont val="Arial"/>
        <family val="2"/>
        <charset val="238"/>
      </rPr>
      <t>DV1
zid mera: 90/205
kom: 1 X
op.: drsna vrata v steni
Barva in vzorec po izboru projektanta!
Vse mere in št. komadov obvezno preveriti na licu mesta!
Poz.: DV1</t>
    </r>
  </si>
  <si>
    <r>
      <t xml:space="preserve">Izdelava, dobava in montaža notranjih lesenih drsnih vrat, vključno z okvirji, kljukami, mehanizmom in vsemi ostalimi elementi.
</t>
    </r>
    <r>
      <rPr>
        <sz val="10"/>
        <rFont val="Arial"/>
        <family val="2"/>
        <charset val="238"/>
      </rPr>
      <t>DV2
zid mera: 90/205
kom: 1 X
op.: drsna vrata ob steni
Barva in vzorec po izboru projektanta!
Vse mere in št. komadov obvezno preveriti na licu mesta!
Poz.: DV2</t>
    </r>
  </si>
  <si>
    <r>
      <t xml:space="preserve">Izdelava, dobava in montaža tipskih lesenih pregradnih sten z vrati v sanitarijah.
</t>
    </r>
    <r>
      <rPr>
        <sz val="10"/>
        <rFont val="Arial"/>
        <family val="2"/>
        <charset val="238"/>
      </rPr>
      <t>Montažne predelne stene sanitarij so iz npr.Max compact plošče deb. 13mm, višine 205cm. Stene so dvignjene 10-15cm nad tlakom s tipskimi RF podstavki. Vrata dim 70/205 cm, opremljena s tipskim okovjem in ključavnico na zaklep (prosto/zasedeno).
Barva in vzorec po izboru projektanta!</t>
    </r>
  </si>
  <si>
    <r>
      <t xml:space="preserve">Dobava in montaža čistilne preproge v vetrolovu.
</t>
    </r>
    <r>
      <rPr>
        <sz val="10"/>
        <rFont val="Arial"/>
        <family val="2"/>
        <charset val="238"/>
      </rPr>
      <t>Predvidena je tipska čistilna preproga večjih dimenzij (npr. EMCO, dim. 200/120 cm oziroma po navodilih projektanta), z gumirano nezdrsno spodno stranjo preproge, ki se položi na finalni tlak pred vhodnimi vrati v vetrolovu.
Barva in vzorec po izboru projektanta!</t>
    </r>
  </si>
  <si>
    <r>
      <t>Dobava in oblaganje zidov z glaziranimi keramičnimi ploščicami</t>
    </r>
    <r>
      <rPr>
        <sz val="10"/>
        <rFont val="Arial"/>
        <family val="2"/>
        <charset val="238"/>
      </rPr>
      <t>, srednjega cenovnega razreda,1. razred, barva, vzorec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t>
    </r>
  </si>
  <si>
    <r>
      <t>Dobava in polaganje talnih nedrsečih keramičnih ploščic v mokrih prostorih,</t>
    </r>
    <r>
      <rPr>
        <sz val="10"/>
        <rFont val="Arial"/>
        <family val="2"/>
        <charset val="238"/>
      </rPr>
      <t xml:space="preserve"> srednjega cenovnega razreda, 1. razred, na cement-akrilno lepilo, barva, vzorec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t>
    </r>
  </si>
  <si>
    <r>
      <t xml:space="preserve">Dobava in polaganje talnih nedrsečih keramičnih ploščic v suhih prostorih. </t>
    </r>
    <r>
      <rPr>
        <sz val="10"/>
        <rFont val="Arial"/>
        <family val="2"/>
        <charset val="238"/>
      </rPr>
      <t>Polaganje ploščic srednjega cenovnega razreda, na cement-akrilno lepilo, kakovost "ravna čelna stran", 1. razred, barva, vzorec in dimenzija po izboru projektanta ali investitorja. Fugirna masa v skladu z EN 13 888. Vzorec ploščice dostavi izvajalec in potrdi projektant. Postavka vključuje napravo nizkostenske obrobe višine</t>
    </r>
    <r>
      <rPr>
        <sz val="10"/>
        <color indexed="8"/>
        <rFont val="Arial"/>
        <family val="2"/>
        <charset val="238"/>
      </rPr>
      <t xml:space="preserve"> cca 10 cm </t>
    </r>
    <r>
      <rPr>
        <sz val="10"/>
        <rFont val="Arial"/>
        <family val="2"/>
        <charset val="238"/>
      </rPr>
      <t xml:space="preserve">(skupaj cca 13 m1), identične kot talne ploščice, s potrebnim kitanjem stika med tlakom v prostorih, kjer je predvidena.           
Toplotna podpostaja.        </t>
    </r>
  </si>
  <si>
    <r>
      <t xml:space="preserve">Dobava in oblaganje sten kuhinjskega pasu, v širini 60 cm.
</t>
    </r>
    <r>
      <rPr>
        <sz val="10"/>
        <rFont val="Arial"/>
        <family val="2"/>
        <charset val="238"/>
      </rPr>
      <t xml:space="preserve">V kuhinji se za zaščito stene uporabi npr. stekleno oblogo iz barvanega stekla (nad delovnim pultom) ali keramično oblogo, barva, vzorec in dimenzije po izboru projektanta ali investitorja. Barva se določi glede na izbor kuhinje.
Čajna kuhinja.                                              </t>
    </r>
  </si>
  <si>
    <t xml:space="preserve">a) Priprava površine in vgradnja izravnalne mase: </t>
  </si>
  <si>
    <r>
      <t xml:space="preserve">Dobava in vgradnja nizkostenske obrobe vinilne talne obloge, in sicer v 2 variantah: 
</t>
    </r>
    <r>
      <rPr>
        <sz val="10"/>
        <rFont val="Arial CE"/>
        <charset val="238"/>
      </rPr>
      <t xml:space="preserve">- Dobava in montaža zaključnih obstenskih PVC letev kot npr. Dollken ali furniranih lesenih letev h=60 mm, dim. 60/16 mm. Furnir po izboru investitorja.
- Dobava in izdelava stenskih zaokrožnic iz enakega materiala kot osnovni tlak vključno s podložnim PVC profilom radij 20mm, višina zaokrožnice 10cm. </t>
    </r>
  </si>
  <si>
    <t xml:space="preserve">a) Zaključne obstenske PVC letve: </t>
  </si>
  <si>
    <t xml:space="preserve">b) Vinilne stenske zaokrožnice: </t>
  </si>
  <si>
    <r>
      <t>Oblaganje notranjih sten na mejah požarnih sektorjev</t>
    </r>
    <r>
      <rPr>
        <sz val="10"/>
        <rFont val="Arial"/>
        <family val="2"/>
        <charset val="238"/>
      </rPr>
      <t xml:space="preserve">, z mavčno kartonskimi ploščami deb. 12,5 mm. 
Fugiranje: fugirna masa in ojačitveni bandažni trak.
</t>
    </r>
  </si>
  <si>
    <r>
      <t xml:space="preserve">Izvedba zemeljskih del za nov podstavek VRV enote </t>
    </r>
    <r>
      <rPr>
        <sz val="10"/>
        <rFont val="Arial CE"/>
        <charset val="238"/>
      </rPr>
      <t>vključno s planiranjem in utrjevanjem dna do predpisane zbitosti.
- Odrez in rušitev asfalta v območju izvedbe AB podstavka</t>
    </r>
    <r>
      <rPr>
        <sz val="10"/>
        <rFont val="Arial CE"/>
        <charset val="238"/>
      </rPr>
      <t xml:space="preserve">
- Izkop jame v globini do cca 40 cm, tlorisne dim. izkopa cca 130/80 cm
- Planiranje in utrjevanje dna jame, ter polaganje ločilnega sloja (filc), za preprečevanje mešanja tampona z raščenim terenom
- Tamponsko nasutje z utrjevanjem do primerne zbitosti, debeline min. 20 cm (utrjevanje po plasteh deb. cca 10 cm)
Količine za izvedbo se prilagodijo potrebam na licu mesta!</t>
    </r>
  </si>
  <si>
    <t xml:space="preserve">a) Ročni izkop ob objektu: </t>
  </si>
  <si>
    <t xml:space="preserve">b) Planiranje in utrjevanje dna + polaganje filca: </t>
  </si>
  <si>
    <r>
      <t xml:space="preserve">c) </t>
    </r>
    <r>
      <rPr>
        <sz val="10"/>
        <rFont val="Arial CE"/>
        <charset val="238"/>
      </rPr>
      <t xml:space="preserve">Tamponsko nasutje deb. min. 20 cm: </t>
    </r>
  </si>
  <si>
    <r>
      <t>Kompletna izvedba AB podstavka za VRV enoto.</t>
    </r>
    <r>
      <rPr>
        <sz val="10"/>
        <rFont val="Arial CE"/>
        <charset val="238"/>
      </rPr>
      <t xml:space="preserve">
Izvedba na mestu nove VRV enote (po načrtu strojnih inštalacij), dim. podstavka so cca 1,30 x 0,80 x 0,60 m, širina temelja 10 cm. V sredini ponikovalno polje, utrjeno nasutje.
</t>
    </r>
    <r>
      <rPr>
        <b/>
        <sz val="10"/>
        <rFont val="Arial CE"/>
        <charset val="238"/>
      </rPr>
      <t>OPOMBA:</t>
    </r>
    <r>
      <rPr>
        <sz val="10"/>
        <rFont val="Arial CE"/>
        <charset val="238"/>
      </rPr>
      <t xml:space="preserve">
Ukrep je zajet med upravičenimi stroški, saj se dela izvajajo zaradi prenove ogrevalnega sistema oz. spremembe kotlovnice.
Količine so ocenjene!</t>
    </r>
  </si>
  <si>
    <t xml:space="preserve">a) Beton: </t>
  </si>
  <si>
    <t xml:space="preserve">b) Armatura (ocenjeno cca 80kg/m3): </t>
  </si>
  <si>
    <t xml:space="preserve">c) Opaž: </t>
  </si>
  <si>
    <t xml:space="preserve">BETONSKA DELA </t>
  </si>
  <si>
    <t>REKAPITULACIJAPRENOVE NOTRANJIH PROSTOROV:</t>
  </si>
  <si>
    <t xml:space="preserve">b) Talna obloga iz vinila - barva po izboru projektanta: </t>
  </si>
  <si>
    <t xml:space="preserve">c) Talna obloga iz vinila - barva po izboru projektanta: </t>
  </si>
  <si>
    <r>
      <t xml:space="preserve">Dobava in polaganje heterogene vinilne talne obloge  kot. npr. FORBO Colorex SD, </t>
    </r>
    <r>
      <rPr>
        <sz val="10"/>
        <rFont val="Arial CE"/>
        <charset val="238"/>
      </rPr>
      <t xml:space="preserve">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3.2 kg/m2 po ISO 23997                                    
•  odpornost proti obrabi po EN 660-2, skupina M
•  dimenzijska stabilnost material ≤ 0,05% po EN-ISO 23999     
•  ognjeodpornost po EN 13501-1, Bfl-s1
•  protizdrstnost po EN 13893, DS-µ ≥ 0.30                                
•  odpornost na zdrs oo DIN 51130, R9                           
•  Električna upornost EN1081 (106Ω  ≤ R ≤ 108Ω)
•  odlična odpornost na koleščke stolov po ISO 4918/EN 425 , brez učinka
•  Odlična odpornost na kemikalije po EN-ISO 26787
•  absorpcija zvoka po EN-ISO 140-8,  2 dB                               
•  obstojnost barv po ISO 105-B02,  &gt; 6                                     
•  toplotna prevodnost po EN 12524, 0,25 W/mK                       
•  bakteriostatik po ISO 846 , zavira rast    
•  material je ustrezen za uporabo v notranjih prostorih po AgBB/DIBT standardih, skladno z VOC emisijo 
•  material mora imeti akreditacijo ISO9001, ISO 140001, SA8000, AgBB in CHPS del 01350,French act Grenelle A+                                          
•  material mora ustrezati standardom BREEAM, Ska M12 Vs 1, 2013 Vs 1,0 2012. LEED 2.2.
•  material mora imeti deklaracijo EPD, izdano s strani UL LLC po ISO 14025 in EN15804 in skladno z ISO 14044 verificiranim odgovarjajočim LCA poročilom                                                   •  material mora ustrezati zahtevam po EN14041.</t>
    </r>
  </si>
  <si>
    <r>
      <t>Izvedba rušitvenih del oziroma prebojev v obstoječih obodnih stenah oziroma temeljih, za izvedbo razvoda cevi do notranje kinete.</t>
    </r>
    <r>
      <rPr>
        <sz val="10"/>
        <rFont val="Arial"/>
        <family val="2"/>
        <charset val="238"/>
      </rPr>
      <t xml:space="preserve">
Cevi se polagajo na globini cca 80 cm, na licu mesta se ugotavlja ali pridejo pri obodni steni na nivo opečne pozidave, ali nižje do AB pasovnih temeljev temeljev. Predvidena je izvedba 3 prebojev za cevi fi 110 cm, ter dodatnega preboja za polaganje valjanca FeZn 25x4 mm.</t>
    </r>
  </si>
  <si>
    <t>kos</t>
  </si>
  <si>
    <r>
      <t xml:space="preserve">Rušitev in odstranitev obstoječega AB jaška za TK svetlih dimenzij 100/100/60 cm in pripadajočega pokrova. </t>
    </r>
    <r>
      <rPr>
        <sz val="10"/>
        <rFont val="Arial"/>
        <family val="2"/>
        <charset val="238"/>
      </rPr>
      <t xml:space="preserve">
Zunanje dimenzije obstoječega AB jaška so 120/120/80 cm (ocenjeno). Dela zajemajo kompletno rušenje in odstranitev, vključno z odvozom v trajno deponijo odpadkov ter ustrezna prestavitev kablovja za TK v nov AB jašek za TK. </t>
    </r>
  </si>
  <si>
    <r>
      <t>Rušitev obstoječih tlakov v prostoru serverja, kjer je predvidena nova kineta.</t>
    </r>
    <r>
      <rPr>
        <sz val="10"/>
        <rFont val="Arial"/>
        <family val="2"/>
        <charset val="238"/>
      </rPr>
      <t xml:space="preserve">
Odstranijo se vsi sloji (sestava ni znana, predvidoma se odstrani talna plošča deb. do 10 cm, s finalnim tlakom, ter evt. izolacijo), do spodnjega sloja zemljine (ali peščenega nasutja).</t>
    </r>
    <r>
      <rPr>
        <b/>
        <sz val="10"/>
        <rFont val="Arial"/>
        <family val="2"/>
        <charset val="238"/>
      </rPr>
      <t/>
    </r>
  </si>
  <si>
    <t>14</t>
  </si>
  <si>
    <t>15</t>
  </si>
  <si>
    <t>16</t>
  </si>
  <si>
    <r>
      <t xml:space="preserve">Ročni izkop zemljine oz. mešanega materiala v notranjosti objekta, v delu, kjer se predhodno odstranijo obstoječe talne sestave za izvedbo nove talne kinete.  </t>
    </r>
    <r>
      <rPr>
        <sz val="10"/>
        <rFont val="Arial"/>
        <family val="2"/>
        <charset val="238"/>
      </rPr>
      <t>Predviden je izkop do spodnjega roba tamponskega nasutja</t>
    </r>
    <r>
      <rPr>
        <sz val="10"/>
        <color indexed="10"/>
        <rFont val="Arial"/>
        <family val="2"/>
        <charset val="238"/>
      </rPr>
      <t xml:space="preserve"> </t>
    </r>
    <r>
      <rPr>
        <sz val="10"/>
        <rFont val="Arial"/>
        <family val="2"/>
        <charset val="238"/>
      </rPr>
      <t xml:space="preserve">.
Predviden je ročni izkop, v kolikor ima izvajalec primerno strojno opremo, se izkopi izvedejo strojno.
</t>
    </r>
    <r>
      <rPr>
        <b/>
        <sz val="10"/>
        <rFont val="Arial"/>
        <family val="2"/>
        <charset val="238"/>
      </rPr>
      <t xml:space="preserve">OPOMBA: 
</t>
    </r>
    <r>
      <rPr>
        <sz val="10"/>
        <rFont val="Arial"/>
        <family val="2"/>
        <charset val="238"/>
      </rPr>
      <t>Predvidena dejasnka globina izkopov je cca 50-60 cm v globino, po končani odstranitvi obstoječe talne sestave pritličja.</t>
    </r>
  </si>
  <si>
    <r>
      <t>Strojni izkop</t>
    </r>
    <r>
      <rPr>
        <sz val="10"/>
        <rFont val="Arial"/>
        <family val="2"/>
        <charset val="238"/>
      </rPr>
      <t xml:space="preserve"> </t>
    </r>
    <r>
      <rPr>
        <b/>
        <sz val="10"/>
        <rFont val="Arial"/>
        <family val="2"/>
        <charset val="238"/>
      </rPr>
      <t>gradbene jame za izvedbo AB zunanjih jaškov</t>
    </r>
    <r>
      <rPr>
        <sz val="10"/>
        <rFont val="Arial"/>
        <family val="2"/>
        <charset val="238"/>
      </rPr>
      <t xml:space="preserve">, v zemljini III. Ktg., </t>
    </r>
    <r>
      <rPr>
        <b/>
        <sz val="10"/>
        <rFont val="Arial"/>
        <family val="2"/>
        <charset val="238"/>
      </rPr>
      <t>globine do spodnjega roba tamponskega nasutja pod talnimi ploščami</t>
    </r>
    <r>
      <rPr>
        <b/>
        <sz val="10"/>
        <color rgb="FFFF0000"/>
        <rFont val="Arial"/>
        <family val="2"/>
        <charset val="238"/>
      </rPr>
      <t xml:space="preserve"> </t>
    </r>
    <r>
      <rPr>
        <sz val="10"/>
        <rFont val="Arial"/>
        <family val="2"/>
        <charset val="238"/>
      </rPr>
      <t xml:space="preserve">, z odlaganjem materiala na gradbiščno deponijo, za kasnejši odvoz na deponijo.
V količini zajet naklon stranic gradbene jame 70°. V kolikor je ta kot po mnenju geomehanika neprimeren za varno delo, je potrebno varovanje gradbene jame, ali če situacija to omogoča, izkob z večjim naklonom stranic gradbene jame.
- V količini je zajeta globina izkopa do cca 250 cm </t>
    </r>
  </si>
  <si>
    <t xml:space="preserve">a.) Geotekstil: </t>
  </si>
  <si>
    <t xml:space="preserve">b.) Tamponsko nasutje: </t>
  </si>
  <si>
    <r>
      <t xml:space="preserve">Dobava in vgrajevanje komprimiranega sloja tamponskega nasutja, </t>
    </r>
    <r>
      <rPr>
        <sz val="10"/>
        <rFont val="Arial"/>
        <family val="2"/>
        <charset val="238"/>
      </rPr>
      <t xml:space="preserve">debeline min. 20 cm (oziroma po navodilih geomehanika),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pod AB kineto in zunanjimi novimi AB jaški.</t>
    </r>
  </si>
  <si>
    <r>
      <t>Zasip za stenami kinete in novih zunanjih jaškov,</t>
    </r>
    <r>
      <rPr>
        <sz val="10"/>
        <rFont val="Arial"/>
        <family val="2"/>
        <charset val="238"/>
      </rPr>
      <t xml:space="preserve"> v slojih po 30 cm z materialom iz gradbiščne deponije, kateremu se odstranijo neuporabni delci, vključno z utrjevanjem po plasteh do predpisane zbitosti.</t>
    </r>
    <r>
      <rPr>
        <b/>
        <sz val="10"/>
        <rFont val="Arial"/>
        <family val="2"/>
        <charset val="238"/>
      </rPr>
      <t/>
    </r>
  </si>
  <si>
    <r>
      <t>Odvoz odvečnega materiala</t>
    </r>
    <r>
      <rPr>
        <sz val="10"/>
        <rFont val="Arial"/>
        <family val="2"/>
        <charset val="238"/>
      </rPr>
      <t xml:space="preserve"> v trajno deponijo oddaljenosti do 10 km. V kolikor ni drugače dogovorjeno z investitorjem, je višek izkopanega materiala stvar izvajalca, ki ga odstrani iz gradbišča. 
</t>
    </r>
    <r>
      <rPr>
        <b/>
        <sz val="10"/>
        <rFont val="Arial"/>
        <family val="2"/>
        <charset val="238"/>
      </rPr>
      <t xml:space="preserve">Opomba: </t>
    </r>
    <r>
      <rPr>
        <sz val="10"/>
        <rFont val="Arial"/>
        <family val="2"/>
        <charset val="238"/>
      </rPr>
      <t>V količini zajet ves predviden odvečni material (v raščenem stanju) pri izvedbi zemeljskih del.
Deponija......................................................................... km</t>
    </r>
    <r>
      <rPr>
        <b/>
        <sz val="10"/>
        <rFont val="Arial"/>
        <family val="2"/>
        <charset val="238"/>
      </rPr>
      <t/>
    </r>
  </si>
  <si>
    <r>
      <t>Podložni beton kvalitete B.1, C 12/15,</t>
    </r>
    <r>
      <rPr>
        <sz val="10"/>
        <rFont val="Arial"/>
        <family val="2"/>
        <charset val="238"/>
      </rPr>
      <t xml:space="preserve"> agregat frakcije 0-16 mm. 
</t>
    </r>
    <r>
      <rPr>
        <b/>
        <sz val="10"/>
        <rFont val="Arial"/>
        <family val="2"/>
        <charset val="238"/>
      </rPr>
      <t>Podbeton pod talnimi ploščami novih jaškov</t>
    </r>
    <r>
      <rPr>
        <sz val="10"/>
        <rFont val="Arial"/>
        <family val="2"/>
        <charset val="238"/>
      </rPr>
      <t>, deb. 5 cm. Podložni beton zaglajen in pripravljen na polaganje hidroizolacije.</t>
    </r>
  </si>
  <si>
    <r>
      <t xml:space="preserve">Kompletna izvedba konstrukcije AB talne kinete v prostoru serverja, svetlih dim. 40/40/40 cm.
</t>
    </r>
    <r>
      <rPr>
        <sz val="10"/>
        <rFont val="Arial"/>
        <family val="2"/>
        <charset val="238"/>
      </rPr>
      <t>Predvidena je kineta zunanjih dim. 60/60/50 cm, debelina sten in talne plošče je 10 cm.</t>
    </r>
    <r>
      <rPr>
        <b/>
        <sz val="10"/>
        <rFont val="Arial"/>
        <family val="2"/>
        <charset val="238"/>
      </rPr>
      <t xml:space="preserve">
</t>
    </r>
    <r>
      <rPr>
        <sz val="10"/>
        <rFont val="Arial"/>
        <family val="2"/>
        <charset val="238"/>
      </rPr>
      <t>- Opaž: Stranski gladek opaž sten in robov AB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60 kg armature na m3 betona. </t>
    </r>
    <r>
      <rPr>
        <b/>
        <sz val="10"/>
        <rFont val="Arial"/>
        <family val="2"/>
        <charset val="238"/>
      </rPr>
      <t xml:space="preserve">
</t>
    </r>
    <r>
      <rPr>
        <sz val="10"/>
        <rFont val="Arial"/>
        <family val="2"/>
        <charset val="238"/>
      </rPr>
      <t>- Beton: C 25/30</t>
    </r>
  </si>
  <si>
    <r>
      <t xml:space="preserve">Kompletna izvedba konstrukcije zunanjega povoznega AB jaška svetlih dim. 150/150/190 cm.
</t>
    </r>
    <r>
      <rPr>
        <sz val="10"/>
        <rFont val="Arial"/>
        <family val="2"/>
        <charset val="238"/>
      </rPr>
      <t>Predviden je jašek zunanjih dim. 190/190/230 cm, debelina sten, strešne in talne plošče je 20 cm, v zgornji plošči je odprtina za dostopno loputo oziroma pokrov.</t>
    </r>
    <r>
      <rPr>
        <b/>
        <sz val="10"/>
        <rFont val="Arial"/>
        <family val="2"/>
        <charset val="238"/>
      </rPr>
      <t xml:space="preserve">
</t>
    </r>
    <r>
      <rPr>
        <sz val="10"/>
        <rFont val="Arial"/>
        <family val="2"/>
        <charset val="238"/>
      </rPr>
      <t>- Opaž: Stranski gladek opaž sten in robov AB plošč, ter opaž zgornje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100 kg armature na m3 betona. </t>
    </r>
    <r>
      <rPr>
        <b/>
        <sz val="10"/>
        <rFont val="Arial"/>
        <family val="2"/>
        <charset val="238"/>
      </rPr>
      <t xml:space="preserve">
</t>
    </r>
    <r>
      <rPr>
        <sz val="10"/>
        <rFont val="Arial"/>
        <family val="2"/>
        <charset val="238"/>
      </rPr>
      <t xml:space="preserve">- Beton: C 25/30
</t>
    </r>
    <r>
      <rPr>
        <b/>
        <sz val="10"/>
        <rFont val="Arial"/>
        <family val="2"/>
        <charset val="238"/>
      </rPr>
      <t>OPOMBA:</t>
    </r>
    <r>
      <rPr>
        <sz val="10"/>
        <rFont val="Arial"/>
        <family val="2"/>
        <charset val="238"/>
      </rPr>
      <t xml:space="preserve">
Predvidena sta 2 jaška enakih dimenzij, en je pred vhodom, drugi ob trasi obstoječega TK voda.</t>
    </r>
  </si>
  <si>
    <r>
      <t xml:space="preserve">Dobava in izvedba hidroizolacijenovih jaškov in kinete. </t>
    </r>
    <r>
      <rPr>
        <sz val="10"/>
        <rFont val="Arial CE"/>
        <charset val="238"/>
      </rPr>
      <t xml:space="preserve"> 
</t>
    </r>
    <r>
      <rPr>
        <b/>
        <sz val="10"/>
        <rFont val="Arial CE"/>
        <charset val="238"/>
      </rPr>
      <t>- Hidroizolacija:</t>
    </r>
    <r>
      <rPr>
        <sz val="10"/>
        <rFont val="Arial CE"/>
        <charset val="238"/>
      </rPr>
      <t xml:space="preserve"> enoslojna bitumenska (npr. IZOTEKT V4 PLUS in IBITOL ali TIMBITEKT ST/4-SA20 in TIMBITOL, debeline min. 4 mm) se izvede po celotnem obodu (stene in talne plošče) AB konstrukcije jaškov
Pred izvedbo hidroizolacije je podlago potrebno temeljito očistiti, ter po potrebi izravnati s cementno malto.
</t>
    </r>
    <r>
      <rPr>
        <b/>
        <sz val="10"/>
        <rFont val="Arial CE"/>
        <charset val="238"/>
      </rPr>
      <t>- Zaščita pred mehanskimi poškodbami</t>
    </r>
    <r>
      <rPr>
        <sz val="10"/>
        <rFont val="Arial CE"/>
        <charset val="238"/>
      </rPr>
      <t xml:space="preserve"> s čepasto folijo, izvedeno na hidroizolacijski sloj sten AB jaškov.</t>
    </r>
    <r>
      <rPr>
        <b/>
        <sz val="10"/>
        <rFont val="Arial CE"/>
        <charset val="238"/>
      </rPr>
      <t/>
    </r>
  </si>
  <si>
    <t xml:space="preserve">a.) Horizontalna bitumenska hidroizolacija: </t>
  </si>
  <si>
    <t xml:space="preserve">b.) Vertikalna bitumenska hidroizolacija: </t>
  </si>
  <si>
    <t xml:space="preserve">c) Čepasta folija: </t>
  </si>
  <si>
    <t xml:space="preserve">Čiščenje, razstiranje zemljine in urejanje okolice v prvotno stanje (ocenjeno): </t>
  </si>
  <si>
    <r>
      <t>Izvedba zaključnih del po končani izvedbi zunanjih AB jaškov in cevovoda.</t>
    </r>
    <r>
      <rPr>
        <sz val="10"/>
        <rFont val="Arial CE"/>
        <charset val="238"/>
      </rPr>
      <t xml:space="preserve"> </t>
    </r>
    <r>
      <rPr>
        <sz val="10"/>
        <color indexed="10"/>
        <rFont val="Arial CE"/>
        <charset val="238"/>
      </rPr>
      <t xml:space="preserve">
</t>
    </r>
    <r>
      <rPr>
        <sz val="10"/>
        <rFont val="Arial CE"/>
        <charset val="238"/>
      </rPr>
      <t>Po končanih delih se neposredna okolica objekta očisti in uredi v prvotno stanje (na območju izvedbe del), s planiranjem zemljine, zasaditvijo zelenice in evtl okrasnega grmičevja,..</t>
    </r>
    <r>
      <rPr>
        <sz val="10"/>
        <color indexed="10"/>
        <rFont val="Arial CE"/>
        <charset val="238"/>
      </rPr>
      <t>.</t>
    </r>
    <r>
      <rPr>
        <sz val="10"/>
        <rFont val="Arial CE"/>
        <charset val="238"/>
      </rPr>
      <t xml:space="preserve">
Količine za sanacijo se prilagodijo dejanskemu stanju in potrebam za izvedbo del.</t>
    </r>
  </si>
  <si>
    <r>
      <t xml:space="preserve">Krpanje talnih sestav tlakov okrog nove kinete serverja v pritličju. </t>
    </r>
    <r>
      <rPr>
        <sz val="10"/>
        <rFont val="Arial CE"/>
        <charset val="238"/>
      </rPr>
      <t xml:space="preserve">
Izvedba estrihov s talno izolacijo v sestavi po vzoru na obstoječo, v območjih izvedbe rušitvenih del okrog noveha jaška oziroma kinete. Talne sestave se ugotovijo med izvedbo rušitvenih del, nov tlak je potrebno izvesti na način da se zagotovi homogenost starega in novega dela tlakov.</t>
    </r>
  </si>
  <si>
    <r>
      <t xml:space="preserve">Dobava in vgradnja vodotesne kabelske uvodnice Hauff za stene debele 350mm, </t>
    </r>
    <r>
      <rPr>
        <sz val="10"/>
        <rFont val="Arial"/>
        <family val="2"/>
        <charset val="238"/>
      </rPr>
      <t>komplet s prirobnicami, vložki, pokrovi, cevmi in tesnilno maso
- HSI 150 segmento 2/31 + 2x segmento 8/15</t>
    </r>
  </si>
  <si>
    <r>
      <t xml:space="preserve">Dobava in vgradnja pokrovov za nove jaške, vključno z vgradnimi obrobnimi okvirji, </t>
    </r>
    <r>
      <rPr>
        <sz val="10"/>
        <rFont val="Arial"/>
        <family val="2"/>
        <charset val="238"/>
      </rPr>
      <t>in vsem ostalim potrebnim materialom.
- Na notranjo kineto se vgradi pohodni pokrov z okvirjem, dim. 40x40 cm
- Na zunanje jaške se vgradijo povozni pokrovi z okvirji, dim. 100x100 cm, nosilnos C250.</t>
    </r>
  </si>
  <si>
    <t xml:space="preserve">a) Pohodni pokrov dim 40/40 cm: </t>
  </si>
  <si>
    <t xml:space="preserve">b) Povozni pokrov dim 100/100 cm: </t>
  </si>
  <si>
    <t xml:space="preserve">a) Zemeljska in gradbena dela za pripravo in zasip jarkov za polaganje inštalacije: </t>
  </si>
  <si>
    <t xml:space="preserve">b) Valjanec FeZn 25x40 mm: </t>
  </si>
  <si>
    <t xml:space="preserve">c) cev fi 110 mm: </t>
  </si>
  <si>
    <r>
      <t>Dobava in vgradnja novega cevnega razvoda od jaškov do notranje kinete, vključno z vsemi deli in materialom za vgradnjo.</t>
    </r>
    <r>
      <rPr>
        <sz val="10"/>
        <rFont val="Arial CE"/>
        <charset val="238"/>
      </rPr>
      <t xml:space="preserve"> 
Predvidena je izvedba povezave med jaškom ob obstoječem TK vodu, preko jaška pred objektom, do nove kinete v notranjosti objekta. 
</t>
    </r>
    <r>
      <rPr>
        <b/>
        <sz val="10"/>
        <rFont val="Arial CE"/>
        <charset val="238"/>
      </rPr>
      <t>- Kompletna dobava in vgradnja novih cevi fi 110 mm (3 kom) +  valjanec FeZn 25x4 mm</t>
    </r>
    <r>
      <rPr>
        <sz val="10"/>
        <rFont val="Arial CE"/>
        <charset val="238"/>
      </rPr>
      <t xml:space="preserve">, vključno z izvedbo priključkov na obstoječe omrežje in nove AB jaške, z vsemi potrebnimi fazonskimi kosi, gradbenimi in zemeljskimi deli (obsipavanje oz. obbetoniranje cevi, izvedba posteljice,...)
Predvidena je izvedba na globini cca 80 cm pod nivojem terena.
</t>
    </r>
    <r>
      <rPr>
        <b/>
        <sz val="10"/>
        <rFont val="Arial CE"/>
        <charset val="238"/>
      </rPr>
      <t xml:space="preserve">OPOMBA:
</t>
    </r>
    <r>
      <rPr>
        <sz val="10"/>
        <rFont val="Arial CE"/>
        <charset val="238"/>
      </rPr>
      <t xml:space="preserve">V c.e.m. je potrebno zajeti ves material in delo za kompletno izvedbo razvoda vključno z izvedbo izkopov in vseh ostalih zemeljskih del! </t>
    </r>
  </si>
  <si>
    <r>
      <t xml:space="preserve">Izdelava, dobava in montaža zunanjih PVC oken, </t>
    </r>
    <r>
      <rPr>
        <sz val="10"/>
        <rFont val="Arial"/>
        <family val="2"/>
        <charset val="238"/>
      </rPr>
      <t>vključno z okvirji, notranjimi policami, senčili, obrobami, razširitvenimi profili in vsem ostalim potrebnim materialm, RAL montaža.
O4
zid mera: 82/94
parapet: 205 cm
kom: 4X
op.: stransko odpiranje in na kip,
zunanje žaluzije, RAL montaža.
Okno v TK prostoru mora imeti rešetko in motno steklo.
Glej sheme in splošni opis za okna!
POZ.: O4</t>
    </r>
  </si>
  <si>
    <r>
      <t xml:space="preserve">Izdelava, dobava in montaža notranjih klasičnih lesenih vrat, vključno s podboji, kljukami, okovjem, tesnili in vsemi ostalimi elementi.
</t>
    </r>
    <r>
      <rPr>
        <sz val="10"/>
        <rFont val="Arial"/>
        <family val="2"/>
        <charset val="238"/>
      </rPr>
      <t>V4
zid mera: 75/205
kom: 6 X (2L, 4D)
op.: sanitarije, 2x prezračevalna rešetka v
spodnjem delu, 2x samozapiralo
Vrata v TK prostor so požarna, protivlomna. Zagotovi se sistemski ključ za vse TK prostore v sklopu ES v VEP.
Barva in vzorec po izboru projektanta!
Vse mere in št. komadov obvezno preveriti na licu mesta!
Poz.: V4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</si>
</sst>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93">
    <font>
      <sz val="10"/>
      <name val="Arial CE"/>
      <charset val="238"/>
    </font>
    <font>
      <sz val="11"/>
      <color theme="1"/>
      <name val="Calibri"/>
      <family val="2"/>
      <charset val="238"/>
      <scheme val="minor"/>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b/>
      <sz val="8"/>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0"/>
      <name val="Times New Roman"/>
      <family val="1"/>
      <charset val="238"/>
    </font>
    <font>
      <sz val="11"/>
      <name val="Arial CE"/>
      <charset val="238"/>
    </font>
    <font>
      <sz val="11"/>
      <color indexed="10"/>
      <name val="Arial CE"/>
      <charset val="238"/>
    </font>
    <font>
      <b/>
      <sz val="10"/>
      <color indexed="10"/>
      <name val="Arial CE"/>
      <charset val="238"/>
    </font>
    <font>
      <sz val="10"/>
      <color indexed="10"/>
      <name val="Arial"/>
      <family val="2"/>
      <charset val="238"/>
    </font>
    <font>
      <b/>
      <sz val="11"/>
      <name val="Arial CE"/>
      <charset val="238"/>
    </font>
    <font>
      <b/>
      <sz val="10"/>
      <color indexed="10"/>
      <name val="Arial"/>
      <family val="2"/>
      <charset val="238"/>
    </font>
    <font>
      <u/>
      <sz val="10"/>
      <name val="Arial"/>
      <family val="2"/>
      <charset val="238"/>
    </font>
    <font>
      <u/>
      <sz val="10"/>
      <name val="Arial CE"/>
      <charset val="238"/>
    </font>
    <font>
      <b/>
      <u/>
      <sz val="10"/>
      <name val="Arial"/>
      <family val="2"/>
      <charset val="238"/>
    </font>
    <font>
      <sz val="10"/>
      <color indexed="8"/>
      <name val="Arial"/>
      <family val="2"/>
      <charset val="238"/>
    </font>
    <font>
      <b/>
      <u/>
      <sz val="10"/>
      <name val="Arial CE"/>
      <charset val="238"/>
    </font>
    <font>
      <sz val="12"/>
      <name val="Arial"/>
      <family val="2"/>
      <charset val="238"/>
    </font>
    <font>
      <sz val="8"/>
      <name val="Arial"/>
      <family val="2"/>
      <charset val="238"/>
    </font>
    <font>
      <b/>
      <sz val="8"/>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1"/>
      <color rgb="FFFF0000"/>
      <name val="Arial"/>
      <family val="2"/>
      <charset val="238"/>
    </font>
    <font>
      <sz val="11"/>
      <color rgb="FFFF0000"/>
      <name val="Arial"/>
      <family val="2"/>
      <charset val="238"/>
    </font>
    <font>
      <b/>
      <sz val="10"/>
      <color rgb="FFFF0000"/>
      <name val="Arial CE"/>
      <charset val="238"/>
    </font>
    <font>
      <b/>
      <sz val="14"/>
      <color rgb="FFFF0000"/>
      <name val="Arial"/>
      <family val="2"/>
      <charset val="238"/>
    </font>
    <font>
      <b/>
      <sz val="10"/>
      <color theme="1"/>
      <name val="Arial"/>
      <family val="2"/>
      <charset val="238"/>
    </font>
    <font>
      <b/>
      <sz val="14"/>
      <name val="Arial"/>
      <family val="2"/>
      <charset val="238"/>
    </font>
    <font>
      <b/>
      <sz val="20"/>
      <color rgb="FFFF0000"/>
      <name val="Arial"/>
      <family val="2"/>
      <charset val="238"/>
    </font>
    <font>
      <sz val="12"/>
      <color rgb="FFC00000"/>
      <name val="Arial"/>
      <family val="2"/>
      <charset val="238"/>
    </font>
    <font>
      <b/>
      <sz val="10"/>
      <name val="Arial CE"/>
      <family val="2"/>
      <charset val="238"/>
    </font>
    <font>
      <sz val="10"/>
      <color rgb="FF0070C0"/>
      <name val="Arial"/>
      <family val="2"/>
      <charset val="238"/>
    </font>
    <font>
      <b/>
      <sz val="12"/>
      <color rgb="FF0070C0"/>
      <name val="Arial"/>
      <family val="2"/>
      <charset val="238"/>
    </font>
    <font>
      <b/>
      <sz val="14"/>
      <color rgb="FFC00000"/>
      <name val="Arial"/>
      <family val="2"/>
      <charset val="238"/>
    </font>
    <font>
      <sz val="14"/>
      <name val="Arial CE"/>
      <charset val="238"/>
    </font>
  </fonts>
  <fills count="24">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right/>
      <top/>
      <bottom style="thin">
        <color indexed="64"/>
      </bottom>
      <diagonal/>
    </border>
    <border>
      <left/>
      <right/>
      <top/>
      <bottom style="medium">
        <color indexed="64"/>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22"/>
      </left>
      <right style="thin">
        <color indexed="22"/>
      </right>
      <top style="thin">
        <color indexed="22"/>
      </top>
      <bottom/>
      <diagonal/>
    </border>
    <border>
      <left style="thin">
        <color theme="0" tint="-0.249977111117893"/>
      </left>
      <right/>
      <top style="thin">
        <color theme="0" tint="-0.249977111117893"/>
      </top>
      <bottom/>
      <diagonal/>
    </border>
    <border>
      <left/>
      <right style="thin">
        <color indexed="22"/>
      </right>
      <top style="thin">
        <color indexed="22"/>
      </top>
      <bottom/>
      <diagonal/>
    </border>
    <border>
      <left/>
      <right/>
      <top/>
      <bottom style="thin">
        <color theme="0" tint="-0.14999847407452621"/>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style="thin">
        <color theme="0" tint="-0.14999847407452621"/>
      </left>
      <right/>
      <top/>
      <bottom/>
      <diagonal/>
    </border>
    <border>
      <left/>
      <right style="thin">
        <color theme="0" tint="-0.14999847407452621"/>
      </right>
      <top style="thin">
        <color theme="0" tint="-0.14999847407452621"/>
      </top>
      <bottom/>
      <diagonal/>
    </border>
    <border>
      <left/>
      <right/>
      <top style="thin">
        <color theme="0" tint="-0.14999847407452621"/>
      </top>
      <bottom style="thin">
        <color indexed="22"/>
      </bottom>
      <diagonal/>
    </border>
    <border>
      <left/>
      <right style="thin">
        <color theme="0" tint="-0.14999847407452621"/>
      </right>
      <top/>
      <bottom style="medium">
        <color indexed="22"/>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style="thin">
        <color theme="0" tint="-0.14999847407452621"/>
      </right>
      <top/>
      <bottom/>
      <diagonal/>
    </border>
  </borders>
  <cellStyleXfs count="325">
    <xf numFmtId="0" fontId="0" fillId="0" borderId="0"/>
    <xf numFmtId="0" fontId="29" fillId="0" borderId="0"/>
    <xf numFmtId="0" fontId="2" fillId="2" borderId="0" applyNumberFormat="0" applyBorder="0" applyAlignment="0" applyProtection="0"/>
    <xf numFmtId="0" fontId="3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31" fillId="16" borderId="1" applyNumberFormat="0" applyAlignment="0" applyProtection="0"/>
    <xf numFmtId="0" fontId="31" fillId="16" borderId="1" applyNumberFormat="0" applyAlignment="0" applyProtection="0"/>
    <xf numFmtId="0" fontId="31" fillId="16" borderId="1" applyNumberFormat="0" applyAlignment="0" applyProtection="0"/>
    <xf numFmtId="0" fontId="31" fillId="16" borderId="1" applyNumberFormat="0" applyAlignment="0" applyProtection="0"/>
    <xf numFmtId="0" fontId="31" fillId="16" borderId="1" applyNumberFormat="0" applyAlignment="0" applyProtection="0"/>
    <xf numFmtId="0" fontId="31" fillId="16" borderId="1" applyNumberFormat="0" applyAlignment="0" applyProtection="0"/>
    <xf numFmtId="0" fontId="31" fillId="16" borderId="1" applyNumberFormat="0" applyAlignment="0" applyProtection="0"/>
    <xf numFmtId="0" fontId="25" fillId="17" borderId="2" applyNumberFormat="0" applyAlignment="0" applyProtection="0"/>
    <xf numFmtId="0" fontId="25" fillId="17" borderId="2" applyNumberFormat="0" applyAlignment="0" applyProtection="0"/>
    <xf numFmtId="0" fontId="25" fillId="17" borderId="2" applyNumberFormat="0" applyAlignment="0" applyProtection="0"/>
    <xf numFmtId="0" fontId="25" fillId="17" borderId="2" applyNumberFormat="0" applyAlignment="0" applyProtection="0"/>
    <xf numFmtId="0" fontId="25" fillId="17" borderId="2" applyNumberFormat="0" applyAlignment="0" applyProtection="0"/>
    <xf numFmtId="0" fontId="25" fillId="17" borderId="2" applyNumberFormat="0" applyAlignment="0" applyProtection="0"/>
    <xf numFmtId="0" fontId="25" fillId="17" borderId="2" applyNumberFormat="0" applyAlignment="0" applyProtection="0"/>
    <xf numFmtId="3" fontId="16" fillId="0" borderId="0" applyFont="0" applyFill="0" applyBorder="0" applyAlignment="0" applyProtection="0"/>
    <xf numFmtId="0" fontId="32" fillId="0" borderId="3" applyAlignment="0"/>
    <xf numFmtId="9" fontId="33" fillId="0" borderId="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34" fillId="0" borderId="4" applyNumberFormat="0" applyFill="0" applyAlignment="0" applyProtection="0"/>
    <xf numFmtId="0" fontId="34" fillId="0" borderId="4" applyNumberFormat="0" applyFill="0" applyAlignment="0" applyProtection="0"/>
    <xf numFmtId="0" fontId="34" fillId="0" borderId="4" applyNumberFormat="0" applyFill="0" applyAlignment="0" applyProtection="0"/>
    <xf numFmtId="0" fontId="34" fillId="0" borderId="4" applyNumberFormat="0" applyFill="0" applyAlignment="0" applyProtection="0"/>
    <xf numFmtId="0" fontId="34" fillId="0" borderId="4" applyNumberFormat="0" applyFill="0" applyAlignment="0" applyProtection="0"/>
    <xf numFmtId="0" fontId="34" fillId="0" borderId="4"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35" fillId="0" borderId="5" applyNumberFormat="0" applyFill="0" applyAlignment="0" applyProtection="0"/>
    <xf numFmtId="0" fontId="35" fillId="0" borderId="5" applyNumberFormat="0" applyFill="0" applyAlignment="0" applyProtection="0"/>
    <xf numFmtId="0" fontId="35" fillId="0" borderId="5" applyNumberFormat="0" applyFill="0" applyAlignment="0" applyProtection="0"/>
    <xf numFmtId="0" fontId="35" fillId="0" borderId="5" applyNumberFormat="0" applyFill="0" applyAlignment="0" applyProtection="0"/>
    <xf numFmtId="0" fontId="35" fillId="0" borderId="5" applyNumberFormat="0" applyFill="0" applyAlignment="0" applyProtection="0"/>
    <xf numFmtId="0" fontId="35" fillId="0" borderId="5"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1" fillId="0" borderId="0" applyNumberFormat="0" applyFill="0" applyBorder="0" applyAlignment="0" applyProtection="0"/>
    <xf numFmtId="0" fontId="22" fillId="0" borderId="8" applyNumberFormat="0" applyFill="0" applyAlignment="0" applyProtection="0"/>
    <xf numFmtId="4" fontId="13" fillId="0" borderId="0" applyAlignment="0"/>
    <xf numFmtId="4" fontId="13" fillId="0" borderId="0" applyAlignment="0"/>
    <xf numFmtId="4" fontId="13" fillId="0" borderId="0" applyAlignment="0"/>
    <xf numFmtId="4" fontId="13" fillId="0" borderId="0" applyAlignment="0"/>
    <xf numFmtId="4" fontId="13" fillId="0" borderId="0" applyAlignment="0"/>
    <xf numFmtId="4" fontId="13" fillId="0" borderId="0" applyAlignment="0"/>
    <xf numFmtId="4" fontId="13" fillId="0" borderId="0" applyAlignment="0"/>
    <xf numFmtId="4" fontId="5" fillId="0" borderId="0" applyAlignment="0"/>
    <xf numFmtId="4" fontId="5" fillId="0" borderId="0" applyAlignment="0"/>
    <xf numFmtId="4" fontId="5" fillId="0" borderId="0" applyAlignment="0"/>
    <xf numFmtId="4" fontId="5" fillId="0" borderId="0" applyAlignment="0"/>
    <xf numFmtId="4" fontId="5" fillId="0" borderId="0" applyAlignment="0"/>
    <xf numFmtId="4" fontId="5" fillId="0" borderId="0" applyAlignment="0"/>
    <xf numFmtId="4" fontId="5" fillId="0" borderId="0" applyAlignment="0"/>
    <xf numFmtId="0" fontId="14" fillId="0" borderId="0"/>
    <xf numFmtId="0" fontId="3" fillId="0" borderId="0"/>
    <xf numFmtId="0" fontId="33" fillId="0" borderId="0"/>
    <xf numFmtId="0" fontId="15" fillId="0" borderId="0"/>
    <xf numFmtId="0" fontId="13" fillId="0" borderId="0"/>
    <xf numFmtId="0" fontId="13" fillId="0" borderId="0"/>
    <xf numFmtId="0" fontId="13" fillId="0" borderId="0"/>
    <xf numFmtId="0" fontId="13" fillId="0" borderId="0"/>
    <xf numFmtId="0" fontId="37" fillId="0" borderId="0"/>
    <xf numFmtId="0" fontId="13" fillId="0" borderId="0"/>
    <xf numFmtId="0" fontId="13" fillId="0" borderId="0"/>
    <xf numFmtId="0" fontId="38" fillId="0" borderId="0"/>
    <xf numFmtId="0" fontId="3" fillId="0" borderId="0"/>
    <xf numFmtId="0" fontId="69" fillId="0" borderId="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165" fontId="40" fillId="0" borderId="0"/>
    <xf numFmtId="0" fontId="13" fillId="4" borderId="9" applyNumberFormat="0" applyAlignment="0" applyProtection="0"/>
    <xf numFmtId="0" fontId="13" fillId="4" borderId="9" applyNumberFormat="0" applyAlignment="0" applyProtection="0"/>
    <xf numFmtId="0" fontId="13" fillId="4" borderId="9" applyNumberFormat="0" applyAlignment="0" applyProtection="0"/>
    <xf numFmtId="0" fontId="13" fillId="4" borderId="9" applyNumberFormat="0" applyAlignment="0" applyProtection="0"/>
    <xf numFmtId="0" fontId="13" fillId="4" borderId="9" applyNumberFormat="0" applyAlignment="0" applyProtection="0"/>
    <xf numFmtId="0" fontId="13" fillId="4" borderId="9" applyNumberFormat="0" applyAlignment="0" applyProtection="0"/>
    <xf numFmtId="0" fontId="13" fillId="4" borderId="9" applyNumberFormat="0" applyAlignment="0" applyProtection="0"/>
    <xf numFmtId="0" fontId="20" fillId="16" borderId="10" applyNumberFormat="0" applyAlignment="0" applyProtection="0"/>
    <xf numFmtId="0" fontId="20" fillId="16" borderId="10" applyNumberFormat="0" applyAlignment="0" applyProtection="0"/>
    <xf numFmtId="0" fontId="20" fillId="16" borderId="10" applyNumberFormat="0" applyAlignment="0" applyProtection="0"/>
    <xf numFmtId="0" fontId="20" fillId="16" borderId="10" applyNumberFormat="0" applyAlignment="0" applyProtection="0"/>
    <xf numFmtId="0" fontId="20" fillId="16" borderId="10" applyNumberFormat="0" applyAlignment="0" applyProtection="0"/>
    <xf numFmtId="0" fontId="20" fillId="16" borderId="10" applyNumberFormat="0" applyAlignment="0" applyProtection="0"/>
    <xf numFmtId="9" fontId="3" fillId="0" borderId="0" applyFont="0" applyFill="0" applyBorder="0" applyAlignment="0" applyProtection="0"/>
    <xf numFmtId="49" fontId="41" fillId="18" borderId="11">
      <alignment horizontal="center" vertical="top" wrapText="1"/>
    </xf>
    <xf numFmtId="49" fontId="41" fillId="18" borderId="11">
      <alignment horizontal="center" vertical="top" wrapText="1"/>
    </xf>
    <xf numFmtId="4" fontId="13" fillId="0" borderId="12" applyAlignment="0"/>
    <xf numFmtId="4" fontId="13" fillId="0" borderId="12" applyAlignment="0"/>
    <xf numFmtId="4" fontId="13" fillId="0" borderId="12" applyAlignment="0"/>
    <xf numFmtId="4" fontId="13" fillId="0" borderId="12" applyAlignment="0"/>
    <xf numFmtId="4" fontId="13" fillId="0" borderId="12" applyAlignment="0"/>
    <xf numFmtId="4" fontId="13" fillId="0" borderId="12" applyAlignment="0"/>
    <xf numFmtId="4" fontId="13" fillId="0" borderId="12" applyAlignment="0"/>
    <xf numFmtId="0" fontId="29" fillId="0" borderId="0"/>
    <xf numFmtId="0" fontId="4"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164" fontId="13" fillId="0" borderId="0" applyFont="0" applyFill="0" applyBorder="0" applyAlignment="0" applyProtection="0"/>
    <xf numFmtId="166" fontId="13" fillId="0" borderId="0" applyFill="0" applyBorder="0" applyAlignment="0" applyProtection="0"/>
    <xf numFmtId="164" fontId="13" fillId="0" borderId="0" applyFont="0" applyFill="0" applyBorder="0" applyAlignment="0" applyProtection="0"/>
    <xf numFmtId="166" fontId="13" fillId="0" borderId="0" applyFill="0" applyBorder="0" applyAlignment="0" applyProtection="0"/>
    <xf numFmtId="166" fontId="13" fillId="0" borderId="0" applyFill="0" applyBorder="0" applyAlignment="0" applyProtection="0"/>
    <xf numFmtId="166" fontId="13" fillId="0" borderId="0" applyFill="0" applyBorder="0" applyAlignment="0" applyProtection="0"/>
    <xf numFmtId="166" fontId="13" fillId="0" borderId="0" applyFill="0" applyBorder="0" applyAlignment="0" applyProtection="0"/>
    <xf numFmtId="167" fontId="4" fillId="0" borderId="0" applyFill="0" applyBorder="0" applyAlignment="0" applyProtection="0"/>
    <xf numFmtId="167" fontId="13"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3" fillId="0" borderId="0"/>
    <xf numFmtId="0" fontId="1" fillId="0" borderId="0"/>
  </cellStyleXfs>
  <cellXfs count="482">
    <xf numFmtId="0" fontId="0" fillId="0" borderId="0" xfId="0"/>
    <xf numFmtId="2" fontId="5" fillId="0" borderId="0" xfId="0" applyNumberFormat="1" applyFont="1" applyFill="1" applyBorder="1" applyAlignment="1">
      <alignment vertical="justify"/>
    </xf>
    <xf numFmtId="4" fontId="6" fillId="0" borderId="0" xfId="0" applyNumberFormat="1" applyFont="1" applyFill="1" applyBorder="1" applyAlignment="1">
      <alignment horizontal="right" vertical="top"/>
    </xf>
    <xf numFmtId="4" fontId="6" fillId="0" borderId="14" xfId="0" applyNumberFormat="1" applyFont="1" applyFill="1" applyBorder="1" applyAlignment="1">
      <alignment horizontal="center" vertical="center"/>
    </xf>
    <xf numFmtId="2" fontId="4"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8" fillId="0" borderId="14" xfId="0" applyNumberFormat="1" applyFont="1" applyFill="1" applyBorder="1" applyAlignment="1">
      <alignment vertical="center"/>
    </xf>
    <xf numFmtId="2" fontId="7" fillId="0" borderId="9" xfId="0" applyNumberFormat="1" applyFont="1" applyFill="1" applyBorder="1" applyAlignment="1">
      <alignment horizontal="left" vertical="justify" wrapText="1"/>
    </xf>
    <xf numFmtId="4" fontId="0" fillId="0" borderId="16" xfId="0" applyNumberFormat="1" applyFill="1" applyBorder="1" applyAlignment="1">
      <alignment vertical="top"/>
    </xf>
    <xf numFmtId="0" fontId="0" fillId="0" borderId="15" xfId="0" applyFill="1" applyBorder="1" applyAlignment="1">
      <alignment vertical="top"/>
    </xf>
    <xf numFmtId="2" fontId="8" fillId="0" borderId="0" xfId="0" applyNumberFormat="1" applyFont="1" applyFill="1" applyBorder="1" applyAlignment="1">
      <alignment vertical="center"/>
    </xf>
    <xf numFmtId="4" fontId="6" fillId="0" borderId="0" xfId="0" applyNumberFormat="1" applyFont="1" applyFill="1" applyBorder="1" applyAlignment="1">
      <alignment horizontal="center" vertical="center"/>
    </xf>
    <xf numFmtId="4" fontId="6" fillId="0" borderId="0" xfId="0" applyNumberFormat="1" applyFont="1" applyFill="1" applyBorder="1" applyAlignment="1">
      <alignment horizontal="center" vertical="top"/>
    </xf>
    <xf numFmtId="0" fontId="0" fillId="0" borderId="17" xfId="0" applyFill="1" applyBorder="1" applyAlignment="1">
      <alignment horizontal="center" vertical="top"/>
    </xf>
    <xf numFmtId="0" fontId="0" fillId="0" borderId="17" xfId="0" applyFill="1" applyBorder="1" applyAlignment="1">
      <alignment vertical="top"/>
    </xf>
    <xf numFmtId="4" fontId="0" fillId="0" borderId="17" xfId="0" applyNumberFormat="1" applyFill="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Fill="1" applyBorder="1" applyAlignment="1">
      <alignment vertical="center"/>
    </xf>
    <xf numFmtId="4" fontId="6" fillId="0" borderId="14" xfId="0" applyNumberFormat="1" applyFont="1" applyFill="1" applyBorder="1" applyAlignment="1">
      <alignment horizontal="right" vertical="center"/>
    </xf>
    <xf numFmtId="2" fontId="45" fillId="0" borderId="0" xfId="0" applyNumberFormat="1" applyFont="1" applyFill="1" applyBorder="1" applyAlignment="1">
      <alignment vertical="justify"/>
    </xf>
    <xf numFmtId="2" fontId="46" fillId="0" borderId="14" xfId="0" applyNumberFormat="1" applyFont="1" applyFill="1" applyBorder="1" applyAlignment="1">
      <alignment vertical="center"/>
    </xf>
    <xf numFmtId="2" fontId="46" fillId="0" borderId="0" xfId="0" applyNumberFormat="1" applyFont="1" applyFill="1" applyBorder="1" applyAlignment="1">
      <alignment vertical="center"/>
    </xf>
    <xf numFmtId="4" fontId="6" fillId="0" borderId="0" xfId="0" applyNumberFormat="1" applyFont="1" applyFill="1" applyBorder="1" applyAlignment="1">
      <alignment horizontal="right" vertical="center"/>
    </xf>
    <xf numFmtId="4" fontId="6" fillId="0" borderId="0" xfId="0" applyNumberFormat="1" applyFont="1" applyFill="1" applyBorder="1" applyAlignment="1" applyProtection="1">
      <alignment horizontal="right" vertical="top"/>
      <protection locked="0"/>
    </xf>
    <xf numFmtId="2" fontId="43" fillId="0" borderId="0" xfId="0" applyNumberFormat="1" applyFont="1" applyFill="1" applyBorder="1" applyAlignment="1">
      <alignment vertical="justify"/>
    </xf>
    <xf numFmtId="4" fontId="4" fillId="0" borderId="0" xfId="0" applyNumberFormat="1" applyFont="1" applyFill="1" applyBorder="1" applyAlignment="1">
      <alignment horizontal="right" vertical="top"/>
    </xf>
    <xf numFmtId="4" fontId="4" fillId="0" borderId="0" xfId="0" applyNumberFormat="1" applyFont="1" applyFill="1" applyBorder="1" applyAlignment="1" applyProtection="1">
      <alignment horizontal="right" vertical="top"/>
      <protection locked="0"/>
    </xf>
    <xf numFmtId="2" fontId="13" fillId="0" borderId="0" xfId="0" applyNumberFormat="1" applyFont="1" applyFill="1" applyBorder="1" applyAlignment="1">
      <alignment vertical="justify"/>
    </xf>
    <xf numFmtId="4" fontId="0" fillId="0" borderId="0" xfId="0" applyNumberFormat="1" applyFont="1" applyFill="1" applyBorder="1" applyAlignment="1">
      <alignment horizontal="right" vertical="top"/>
    </xf>
    <xf numFmtId="4" fontId="0" fillId="0" borderId="0" xfId="0" applyNumberFormat="1" applyFont="1" applyFill="1" applyBorder="1" applyAlignment="1" applyProtection="1">
      <alignment horizontal="right" vertical="top"/>
      <protection locked="0"/>
    </xf>
    <xf numFmtId="4" fontId="0" fillId="0" borderId="0" xfId="0" applyNumberFormat="1" applyFill="1" applyBorder="1" applyAlignment="1">
      <alignment horizontal="right" vertical="top"/>
    </xf>
    <xf numFmtId="0" fontId="0" fillId="0" borderId="0" xfId="0" applyFill="1" applyBorder="1" applyAlignment="1">
      <alignment horizontal="left" vertical="top" wrapText="1"/>
    </xf>
    <xf numFmtId="0" fontId="13" fillId="0" borderId="0" xfId="0" applyFont="1" applyFill="1" applyBorder="1" applyAlignment="1">
      <alignment horizontal="left" vertical="top" wrapText="1"/>
    </xf>
    <xf numFmtId="2" fontId="47" fillId="0" borderId="0" xfId="0" applyNumberFormat="1" applyFont="1" applyFill="1" applyBorder="1" applyAlignment="1" applyProtection="1">
      <alignment vertical="justify"/>
    </xf>
    <xf numFmtId="4" fontId="48" fillId="0" borderId="0" xfId="0" applyNumberFormat="1" applyFont="1" applyFill="1" applyBorder="1" applyAlignment="1" applyProtection="1">
      <alignment horizontal="right" vertical="top"/>
    </xf>
    <xf numFmtId="4" fontId="6" fillId="0" borderId="0" xfId="0" applyNumberFormat="1" applyFont="1" applyFill="1" applyBorder="1" applyAlignment="1" applyProtection="1">
      <alignment horizontal="right" vertical="top"/>
    </xf>
    <xf numFmtId="4" fontId="49" fillId="0" borderId="16" xfId="0" applyNumberFormat="1" applyFont="1" applyFill="1" applyBorder="1" applyAlignment="1" applyProtection="1">
      <alignment vertical="top"/>
    </xf>
    <xf numFmtId="0" fontId="49" fillId="0" borderId="15" xfId="0" applyFont="1" applyFill="1" applyBorder="1" applyAlignment="1" applyProtection="1">
      <alignment vertical="top"/>
    </xf>
    <xf numFmtId="0" fontId="4" fillId="0" borderId="15" xfId="0" applyFont="1" applyFill="1" applyBorder="1" applyAlignment="1" applyProtection="1">
      <alignment vertical="top"/>
      <protection locked="0"/>
    </xf>
    <xf numFmtId="0" fontId="4" fillId="0" borderId="17" xfId="0" applyFont="1" applyFill="1" applyBorder="1" applyAlignment="1" applyProtection="1">
      <alignment vertical="top"/>
    </xf>
    <xf numFmtId="2" fontId="4" fillId="0" borderId="15" xfId="0" applyNumberFormat="1" applyFont="1" applyFill="1" applyBorder="1" applyAlignment="1" applyProtection="1">
      <alignment horizontal="right" vertical="center"/>
    </xf>
    <xf numFmtId="2" fontId="29" fillId="0" borderId="0" xfId="0" applyNumberFormat="1" applyFont="1" applyFill="1" applyAlignment="1">
      <alignment vertical="justify"/>
    </xf>
    <xf numFmtId="0" fontId="0" fillId="0" borderId="15" xfId="0" applyBorder="1" applyAlignment="1"/>
    <xf numFmtId="0" fontId="0" fillId="0" borderId="17" xfId="0" applyBorder="1" applyAlignment="1"/>
    <xf numFmtId="4" fontId="8" fillId="0" borderId="19" xfId="0" applyNumberFormat="1" applyFont="1" applyFill="1" applyBorder="1" applyAlignment="1">
      <alignment horizontal="right" vertical="center"/>
    </xf>
    <xf numFmtId="4" fontId="8" fillId="0" borderId="20" xfId="0" applyNumberFormat="1" applyFont="1" applyFill="1" applyBorder="1" applyAlignment="1">
      <alignment horizontal="right" vertical="center"/>
    </xf>
    <xf numFmtId="4" fontId="0" fillId="0" borderId="35" xfId="0" applyNumberFormat="1" applyFill="1" applyBorder="1" applyAlignment="1">
      <alignment vertical="top"/>
    </xf>
    <xf numFmtId="0" fontId="0" fillId="0" borderId="0" xfId="0" applyFont="1"/>
    <xf numFmtId="49" fontId="9" fillId="0" borderId="0" xfId="0" applyNumberFormat="1" applyFont="1" applyFill="1" applyBorder="1" applyAlignment="1">
      <alignment vertical="center"/>
    </xf>
    <xf numFmtId="49" fontId="4" fillId="0" borderId="0" xfId="0" applyNumberFormat="1" applyFont="1" applyFill="1" applyBorder="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horizontal="left" vertical="top" wrapText="1"/>
    </xf>
    <xf numFmtId="49" fontId="0" fillId="0" borderId="21" xfId="0" applyNumberFormat="1" applyFont="1" applyFill="1" applyBorder="1" applyAlignment="1">
      <alignment horizontal="left" vertical="top"/>
    </xf>
    <xf numFmtId="49" fontId="11" fillId="0" borderId="14" xfId="0" applyNumberFormat="1" applyFont="1" applyFill="1" applyBorder="1" applyAlignment="1">
      <alignment vertical="center"/>
    </xf>
    <xf numFmtId="49" fontId="10" fillId="0" borderId="0" xfId="0" applyNumberFormat="1" applyFont="1" applyFill="1" applyBorder="1" applyAlignment="1">
      <alignment vertical="center"/>
    </xf>
    <xf numFmtId="49" fontId="51" fillId="0" borderId="0" xfId="0" applyNumberFormat="1" applyFont="1" applyFill="1" applyBorder="1" applyAlignment="1">
      <alignment vertical="top"/>
    </xf>
    <xf numFmtId="49" fontId="0" fillId="0" borderId="0" xfId="0" applyNumberFormat="1" applyFont="1" applyFill="1" applyAlignment="1">
      <alignment vertical="top"/>
    </xf>
    <xf numFmtId="49" fontId="10" fillId="0" borderId="14" xfId="0" applyNumberFormat="1" applyFont="1" applyFill="1" applyBorder="1" applyAlignment="1">
      <alignment horizontal="left" vertical="center"/>
    </xf>
    <xf numFmtId="49" fontId="52" fillId="0" borderId="0" xfId="0" applyNumberFormat="1" applyFont="1" applyFill="1" applyBorder="1" applyAlignment="1" applyProtection="1">
      <alignment vertical="top"/>
    </xf>
    <xf numFmtId="49" fontId="49" fillId="0" borderId="21" xfId="0" applyNumberFormat="1" applyFont="1" applyFill="1" applyBorder="1" applyAlignment="1" applyProtection="1">
      <alignment horizontal="left" vertical="top"/>
    </xf>
    <xf numFmtId="49" fontId="0" fillId="0" borderId="0" xfId="0" applyNumberFormat="1" applyFill="1" applyBorder="1" applyAlignment="1">
      <alignment vertical="top"/>
    </xf>
    <xf numFmtId="49" fontId="0" fillId="0" borderId="22" xfId="0" applyNumberFormat="1" applyFill="1" applyBorder="1" applyAlignment="1">
      <alignment horizontal="left" vertical="top"/>
    </xf>
    <xf numFmtId="49" fontId="7" fillId="0" borderId="0" xfId="0" applyNumberFormat="1" applyFont="1" applyFill="1" applyBorder="1" applyAlignment="1">
      <alignment vertical="top"/>
    </xf>
    <xf numFmtId="0" fontId="17" fillId="0" borderId="0" xfId="0" applyFont="1" applyFill="1" applyBorder="1" applyAlignment="1">
      <alignment horizontal="left" vertical="top" wrapText="1"/>
    </xf>
    <xf numFmtId="49" fontId="0" fillId="0" borderId="22" xfId="0" applyNumberFormat="1" applyFill="1" applyBorder="1" applyAlignment="1" applyProtection="1">
      <alignment horizontal="left" vertical="top"/>
    </xf>
    <xf numFmtId="4" fontId="4" fillId="19" borderId="15" xfId="0" applyNumberFormat="1" applyFont="1" applyFill="1" applyBorder="1" applyAlignment="1" applyProtection="1">
      <alignment vertical="center"/>
      <protection locked="0"/>
    </xf>
    <xf numFmtId="4" fontId="0" fillId="0" borderId="17" xfId="0" applyNumberFormat="1" applyFill="1" applyBorder="1" applyAlignment="1" applyProtection="1">
      <alignment horizontal="center" vertical="center"/>
    </xf>
    <xf numFmtId="4" fontId="0" fillId="0" borderId="9" xfId="0" applyNumberFormat="1" applyFill="1" applyBorder="1" applyAlignment="1" applyProtection="1">
      <alignment vertical="center"/>
    </xf>
    <xf numFmtId="2" fontId="7" fillId="0" borderId="0" xfId="0" applyNumberFormat="1" applyFont="1" applyFill="1" applyBorder="1" applyAlignment="1">
      <alignment horizontal="left" vertical="justify" wrapText="1"/>
    </xf>
    <xf numFmtId="0" fontId="44" fillId="0" borderId="0" xfId="0" quotePrefix="1" applyFont="1" applyFill="1" applyBorder="1" applyAlignment="1">
      <alignment horizontal="left" vertical="top" wrapText="1" indent="1"/>
    </xf>
    <xf numFmtId="4" fontId="6" fillId="0" borderId="14" xfId="0" applyNumberFormat="1" applyFont="1" applyFill="1" applyBorder="1" applyAlignment="1">
      <alignment horizontal="left" vertical="center"/>
    </xf>
    <xf numFmtId="49" fontId="0" fillId="0" borderId="0" xfId="0" applyNumberFormat="1" applyFill="1" applyAlignment="1">
      <alignment vertical="top"/>
    </xf>
    <xf numFmtId="49" fontId="8" fillId="0" borderId="14" xfId="0" applyNumberFormat="1" applyFont="1" applyFill="1" applyBorder="1" applyAlignment="1">
      <alignment vertical="center"/>
    </xf>
    <xf numFmtId="0" fontId="6" fillId="0" borderId="0" xfId="0" applyFont="1" applyFill="1"/>
    <xf numFmtId="49" fontId="7" fillId="0" borderId="22" xfId="0" applyNumberFormat="1" applyFont="1" applyFill="1" applyBorder="1" applyAlignment="1">
      <alignment horizontal="left" vertical="top"/>
    </xf>
    <xf numFmtId="4" fontId="0" fillId="0" borderId="15" xfId="0" applyNumberFormat="1" applyFill="1" applyBorder="1" applyAlignment="1">
      <alignment vertical="top"/>
    </xf>
    <xf numFmtId="4" fontId="0" fillId="0" borderId="17" xfId="0" applyNumberFormat="1" applyFill="1" applyBorder="1" applyAlignment="1">
      <alignment vertical="top"/>
    </xf>
    <xf numFmtId="49" fontId="7" fillId="0" borderId="21" xfId="0" applyNumberFormat="1" applyFont="1" applyFill="1" applyBorder="1" applyAlignment="1">
      <alignment horizontal="left" vertical="top"/>
    </xf>
    <xf numFmtId="4" fontId="0" fillId="0" borderId="9" xfId="0" applyNumberFormat="1" applyFill="1" applyBorder="1" applyAlignment="1">
      <alignment vertical="center"/>
    </xf>
    <xf numFmtId="49" fontId="5" fillId="0" borderId="0" xfId="0" applyNumberFormat="1" applyFont="1" applyFill="1" applyBorder="1" applyAlignment="1">
      <alignment vertical="top"/>
    </xf>
    <xf numFmtId="0" fontId="0" fillId="0" borderId="23" xfId="0" applyFill="1" applyBorder="1" applyAlignment="1"/>
    <xf numFmtId="4" fontId="0" fillId="0" borderId="16"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7" xfId="0" applyNumberFormat="1" applyFont="1" applyFill="1" applyBorder="1" applyAlignment="1">
      <alignment vertical="top"/>
    </xf>
    <xf numFmtId="2" fontId="0" fillId="0" borderId="15" xfId="0" applyNumberFormat="1" applyFont="1" applyFill="1" applyBorder="1" applyAlignment="1">
      <alignment horizontal="right" vertical="center"/>
    </xf>
    <xf numFmtId="9" fontId="0" fillId="0" borderId="9" xfId="283" applyFont="1" applyFill="1" applyBorder="1" applyAlignment="1">
      <alignment vertical="center"/>
    </xf>
    <xf numFmtId="4" fontId="0" fillId="0" borderId="17" xfId="0" applyNumberFormat="1" applyFont="1" applyFill="1" applyBorder="1" applyAlignment="1">
      <alignment horizontal="center" vertical="center"/>
    </xf>
    <xf numFmtId="4" fontId="0" fillId="0" borderId="18" xfId="0" applyNumberFormat="1" applyFont="1" applyFill="1" applyBorder="1" applyAlignment="1">
      <alignment vertical="center"/>
    </xf>
    <xf numFmtId="49" fontId="8" fillId="0" borderId="14" xfId="0" applyNumberFormat="1" applyFont="1" applyFill="1" applyBorder="1" applyAlignment="1">
      <alignment horizontal="left" vertical="center"/>
    </xf>
    <xf numFmtId="4" fontId="8" fillId="0" borderId="19" xfId="0" applyNumberFormat="1" applyFont="1" applyFill="1" applyBorder="1" applyAlignment="1">
      <alignment vertical="center"/>
    </xf>
    <xf numFmtId="4" fontId="8" fillId="0" borderId="20" xfId="0" applyNumberFormat="1" applyFont="1" applyFill="1" applyBorder="1" applyAlignment="1">
      <alignment vertical="center"/>
    </xf>
    <xf numFmtId="2" fontId="7" fillId="19" borderId="9" xfId="0" applyNumberFormat="1" applyFont="1" applyFill="1" applyBorder="1" applyAlignment="1">
      <alignment horizontal="left" vertical="justify" wrapText="1"/>
    </xf>
    <xf numFmtId="0" fontId="50" fillId="0" borderId="0" xfId="0" applyFont="1" applyFill="1"/>
    <xf numFmtId="49" fontId="70" fillId="0" borderId="0" xfId="0" applyNumberFormat="1" applyFont="1" applyFill="1" applyBorder="1" applyAlignment="1">
      <alignment vertical="top"/>
    </xf>
    <xf numFmtId="2" fontId="70" fillId="0" borderId="0" xfId="0" applyNumberFormat="1" applyFont="1" applyFill="1" applyBorder="1" applyAlignment="1">
      <alignment vertical="justify"/>
    </xf>
    <xf numFmtId="4" fontId="71" fillId="0" borderId="0" xfId="0" applyNumberFormat="1" applyFont="1" applyFill="1" applyBorder="1" applyAlignment="1">
      <alignment horizontal="right" vertical="top"/>
    </xf>
    <xf numFmtId="0" fontId="72" fillId="0" borderId="0" xfId="0" applyFont="1" applyFill="1"/>
    <xf numFmtId="0" fontId="0" fillId="0" borderId="0" xfId="0" applyFill="1" applyBorder="1"/>
    <xf numFmtId="4" fontId="8" fillId="0" borderId="24" xfId="0" applyNumberFormat="1" applyFont="1" applyFill="1" applyBorder="1" applyAlignment="1">
      <alignment vertical="center"/>
    </xf>
    <xf numFmtId="0" fontId="9" fillId="0" borderId="25" xfId="0" applyFont="1" applyFill="1" applyBorder="1" applyAlignment="1">
      <alignment vertical="center"/>
    </xf>
    <xf numFmtId="49" fontId="72" fillId="0" borderId="0" xfId="0" applyNumberFormat="1" applyFont="1" applyFill="1" applyBorder="1" applyAlignment="1">
      <alignment horizontal="left" vertical="top"/>
    </xf>
    <xf numFmtId="2" fontId="72" fillId="0" borderId="0" xfId="0" applyNumberFormat="1" applyFont="1" applyFill="1" applyBorder="1" applyAlignment="1">
      <alignment horizontal="right" vertical="center"/>
    </xf>
    <xf numFmtId="4" fontId="72" fillId="0" borderId="0" xfId="0" applyNumberFormat="1" applyFont="1" applyFill="1" applyBorder="1" applyAlignment="1">
      <alignment vertical="top"/>
    </xf>
    <xf numFmtId="4" fontId="72" fillId="0" borderId="0" xfId="0" applyNumberFormat="1" applyFont="1" applyFill="1" applyBorder="1" applyAlignment="1">
      <alignment horizontal="right" vertical="top"/>
    </xf>
    <xf numFmtId="4" fontId="4" fillId="0" borderId="0" xfId="0" applyNumberFormat="1" applyFont="1" applyFill="1" applyBorder="1" applyAlignment="1" applyProtection="1">
      <alignment vertical="top"/>
      <protection locked="0"/>
    </xf>
    <xf numFmtId="49" fontId="72" fillId="0" borderId="0" xfId="0" applyNumberFormat="1" applyFont="1" applyFill="1" applyAlignment="1">
      <alignment vertical="top"/>
    </xf>
    <xf numFmtId="2" fontId="72" fillId="0" borderId="0" xfId="0" applyNumberFormat="1" applyFont="1" applyFill="1" applyAlignment="1">
      <alignment vertical="justify"/>
    </xf>
    <xf numFmtId="4" fontId="72" fillId="0" borderId="0" xfId="0" applyNumberFormat="1" applyFont="1" applyFill="1" applyAlignment="1">
      <alignment vertical="top"/>
    </xf>
    <xf numFmtId="4" fontId="72" fillId="0" borderId="0" xfId="0" applyNumberFormat="1" applyFont="1" applyFill="1" applyAlignment="1">
      <alignment horizontal="right" vertical="top"/>
    </xf>
    <xf numFmtId="4" fontId="4" fillId="0" borderId="0" xfId="0" applyNumberFormat="1" applyFont="1" applyFill="1" applyAlignment="1">
      <alignment vertical="top"/>
    </xf>
    <xf numFmtId="4" fontId="4" fillId="0" borderId="14" xfId="0" applyNumberFormat="1" applyFont="1" applyFill="1" applyBorder="1" applyAlignment="1">
      <alignment horizontal="center" vertical="center"/>
    </xf>
    <xf numFmtId="2" fontId="5" fillId="0" borderId="26" xfId="0" applyNumberFormat="1" applyFont="1" applyFill="1" applyBorder="1" applyAlignment="1">
      <alignment vertical="justify"/>
    </xf>
    <xf numFmtId="2" fontId="43" fillId="19" borderId="9" xfId="0" applyNumberFormat="1" applyFont="1" applyFill="1" applyBorder="1" applyAlignment="1">
      <alignment horizontal="left" vertical="justify" wrapText="1"/>
    </xf>
    <xf numFmtId="2" fontId="43" fillId="19" borderId="0" xfId="0" applyNumberFormat="1" applyFont="1" applyFill="1" applyBorder="1" applyAlignment="1">
      <alignment horizontal="left" vertical="justify" wrapText="1"/>
    </xf>
    <xf numFmtId="2" fontId="0" fillId="0" borderId="9" xfId="0" applyNumberFormat="1" applyFill="1" applyBorder="1" applyAlignment="1">
      <alignment horizontal="left" vertical="justify" wrapText="1"/>
    </xf>
    <xf numFmtId="2" fontId="43" fillId="0" borderId="9" xfId="0" applyNumberFormat="1" applyFont="1" applyFill="1" applyBorder="1" applyAlignment="1">
      <alignment horizontal="left" vertical="justify" wrapText="1"/>
    </xf>
    <xf numFmtId="2" fontId="7" fillId="0" borderId="9" xfId="0" applyNumberFormat="1" applyFont="1" applyFill="1" applyBorder="1" applyAlignment="1" applyProtection="1">
      <alignment horizontal="left" vertical="justify" wrapText="1"/>
    </xf>
    <xf numFmtId="0" fontId="0" fillId="0" borderId="15" xfId="0" applyFill="1" applyBorder="1" applyAlignment="1">
      <alignment horizontal="center" wrapText="1"/>
    </xf>
    <xf numFmtId="0" fontId="0" fillId="0" borderId="15" xfId="0" applyFill="1" applyBorder="1" applyAlignment="1">
      <alignment vertical="top" wrapText="1"/>
    </xf>
    <xf numFmtId="4" fontId="0" fillId="0" borderId="15" xfId="0" applyNumberFormat="1" applyFill="1" applyBorder="1" applyAlignment="1">
      <alignment horizontal="center" wrapText="1"/>
    </xf>
    <xf numFmtId="0" fontId="0" fillId="0" borderId="15" xfId="0" applyBorder="1" applyAlignment="1">
      <alignment wrapText="1"/>
    </xf>
    <xf numFmtId="2" fontId="7" fillId="19" borderId="36"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0" fillId="19" borderId="23" xfId="0" applyFont="1" applyFill="1" applyBorder="1" applyAlignment="1">
      <alignment horizontal="left" vertical="top" wrapText="1"/>
    </xf>
    <xf numFmtId="0" fontId="73" fillId="0" borderId="0" xfId="0" applyFont="1" applyFill="1"/>
    <xf numFmtId="0" fontId="73" fillId="0" borderId="0" xfId="0" applyFont="1"/>
    <xf numFmtId="4" fontId="8" fillId="0" borderId="28" xfId="0" applyNumberFormat="1" applyFont="1" applyFill="1" applyBorder="1" applyAlignment="1">
      <alignment vertical="center"/>
    </xf>
    <xf numFmtId="0" fontId="11" fillId="0" borderId="29" xfId="0" applyFont="1" applyFill="1" applyBorder="1" applyAlignment="1">
      <alignment horizontal="right" vertical="center" indent="1"/>
    </xf>
    <xf numFmtId="0" fontId="0" fillId="0" borderId="23" xfId="0" applyFont="1" applyFill="1" applyBorder="1" applyAlignment="1"/>
    <xf numFmtId="2" fontId="55" fillId="0" borderId="0" xfId="0" applyNumberFormat="1" applyFont="1" applyFill="1" applyBorder="1" applyAlignment="1">
      <alignment vertical="justify"/>
    </xf>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2" fontId="0" fillId="0" borderId="15" xfId="0" applyNumberFormat="1" applyFont="1" applyFill="1" applyBorder="1" applyAlignment="1">
      <alignment horizontal="right" vertical="center" wrapText="1"/>
    </xf>
    <xf numFmtId="0" fontId="74" fillId="0" borderId="0" xfId="0" applyFont="1" applyFill="1"/>
    <xf numFmtId="0" fontId="75" fillId="0" borderId="0" xfId="0" applyFont="1" applyFill="1"/>
    <xf numFmtId="0" fontId="75" fillId="0" borderId="0" xfId="0" applyFont="1"/>
    <xf numFmtId="0" fontId="13" fillId="0" borderId="0" xfId="0" applyFont="1" applyAlignment="1">
      <alignment vertical="top"/>
    </xf>
    <xf numFmtId="0" fontId="44" fillId="0" borderId="0" xfId="0" applyFont="1" applyFill="1"/>
    <xf numFmtId="0" fontId="44" fillId="0" borderId="0" xfId="0" applyFont="1" applyFill="1" applyAlignment="1">
      <alignment horizontal="left"/>
    </xf>
    <xf numFmtId="0" fontId="73" fillId="0" borderId="0" xfId="0" applyFont="1" applyFill="1" applyAlignment="1">
      <alignment horizontal="left" indent="1"/>
    </xf>
    <xf numFmtId="0" fontId="74" fillId="0" borderId="0" xfId="0" applyFont="1" applyAlignment="1">
      <alignment horizontal="left" vertical="top" indent="1"/>
    </xf>
    <xf numFmtId="0" fontId="74" fillId="0" borderId="0" xfId="0" applyFont="1" applyFill="1" applyAlignment="1">
      <alignment horizontal="left" indent="1"/>
    </xf>
    <xf numFmtId="4" fontId="73" fillId="0" borderId="0" xfId="0" applyNumberFormat="1" applyFont="1" applyFill="1" applyAlignment="1">
      <alignment horizontal="left" indent="1"/>
    </xf>
    <xf numFmtId="0" fontId="0" fillId="0" borderId="0" xfId="0" applyFill="1" applyAlignment="1">
      <alignment horizontal="left" indent="1"/>
    </xf>
    <xf numFmtId="49" fontId="43" fillId="0" borderId="22" xfId="0" applyNumberFormat="1" applyFont="1" applyFill="1" applyBorder="1" applyAlignment="1">
      <alignment horizontal="left" vertical="top"/>
    </xf>
    <xf numFmtId="4" fontId="13" fillId="0" borderId="16" xfId="0" applyNumberFormat="1" applyFont="1" applyFill="1" applyBorder="1" applyAlignment="1">
      <alignment vertical="top"/>
    </xf>
    <xf numFmtId="0" fontId="13" fillId="0" borderId="15" xfId="0" applyFont="1" applyFill="1" applyBorder="1" applyAlignment="1">
      <alignment vertical="top"/>
    </xf>
    <xf numFmtId="0" fontId="13" fillId="0" borderId="0" xfId="0" applyFont="1" applyFill="1"/>
    <xf numFmtId="49" fontId="43" fillId="0" borderId="21" xfId="0" applyNumberFormat="1" applyFont="1" applyFill="1" applyBorder="1" applyAlignment="1">
      <alignment horizontal="left" vertical="top"/>
    </xf>
    <xf numFmtId="2" fontId="13" fillId="0" borderId="15" xfId="0" applyNumberFormat="1" applyFont="1" applyFill="1" applyBorder="1" applyAlignment="1">
      <alignment horizontal="right" vertical="center"/>
    </xf>
    <xf numFmtId="4" fontId="13" fillId="0" borderId="9" xfId="0" applyNumberFormat="1" applyFont="1" applyFill="1" applyBorder="1" applyAlignment="1">
      <alignment vertical="center"/>
    </xf>
    <xf numFmtId="4" fontId="13" fillId="0" borderId="17" xfId="0" applyNumberFormat="1" applyFont="1" applyFill="1" applyBorder="1" applyAlignment="1">
      <alignment horizontal="center" vertical="center"/>
    </xf>
    <xf numFmtId="4" fontId="13" fillId="19" borderId="15" xfId="0" applyNumberFormat="1" applyFont="1" applyFill="1" applyBorder="1" applyAlignment="1">
      <alignment vertical="center"/>
    </xf>
    <xf numFmtId="4" fontId="13" fillId="0" borderId="18" xfId="0" applyNumberFormat="1" applyFont="1" applyFill="1" applyBorder="1" applyAlignment="1">
      <alignment vertical="center"/>
    </xf>
    <xf numFmtId="49" fontId="45" fillId="0" borderId="0" xfId="0" applyNumberFormat="1" applyFont="1" applyFill="1" applyBorder="1" applyAlignment="1">
      <alignment vertical="top"/>
    </xf>
    <xf numFmtId="4" fontId="44" fillId="0" borderId="0" xfId="0" applyNumberFormat="1" applyFont="1" applyFill="1" applyBorder="1" applyAlignment="1">
      <alignment horizontal="right" vertical="top"/>
    </xf>
    <xf numFmtId="49" fontId="11" fillId="0" borderId="14" xfId="0" applyNumberFormat="1" applyFont="1" applyFill="1" applyBorder="1" applyAlignment="1">
      <alignment horizontal="left" vertical="center"/>
    </xf>
    <xf numFmtId="0" fontId="13" fillId="0" borderId="17" xfId="0" applyFont="1" applyFill="1" applyBorder="1" applyAlignment="1">
      <alignment vertical="top"/>
    </xf>
    <xf numFmtId="0" fontId="13" fillId="0" borderId="0" xfId="0" applyFont="1"/>
    <xf numFmtId="49" fontId="13" fillId="0" borderId="0" xfId="0" applyNumberFormat="1" applyFont="1" applyFill="1" applyAlignment="1">
      <alignment vertical="top"/>
    </xf>
    <xf numFmtId="2" fontId="13" fillId="0" borderId="0" xfId="0" applyNumberFormat="1" applyFont="1" applyFill="1" applyAlignment="1">
      <alignment vertical="justify"/>
    </xf>
    <xf numFmtId="4" fontId="13" fillId="0" borderId="0" xfId="0" applyNumberFormat="1" applyFont="1" applyFill="1" applyAlignment="1">
      <alignment vertical="top"/>
    </xf>
    <xf numFmtId="4" fontId="13" fillId="0" borderId="0" xfId="0" applyNumberFormat="1" applyFont="1" applyFill="1" applyAlignment="1">
      <alignment horizontal="right" vertical="top"/>
    </xf>
    <xf numFmtId="0" fontId="76" fillId="0" borderId="0" xfId="0" applyFont="1" applyFill="1"/>
    <xf numFmtId="4" fontId="44" fillId="0" borderId="14" xfId="0" applyNumberFormat="1" applyFont="1" applyFill="1" applyBorder="1" applyAlignment="1">
      <alignment horizontal="center" vertical="center"/>
    </xf>
    <xf numFmtId="4" fontId="44" fillId="0" borderId="14" xfId="0" applyNumberFormat="1" applyFont="1" applyFill="1" applyBorder="1" applyAlignment="1">
      <alignment horizontal="left" vertical="center"/>
    </xf>
    <xf numFmtId="4" fontId="44" fillId="0" borderId="14" xfId="0" applyNumberFormat="1" applyFont="1" applyFill="1" applyBorder="1" applyAlignment="1">
      <alignment horizontal="right" vertical="center"/>
    </xf>
    <xf numFmtId="2" fontId="62" fillId="0" borderId="0" xfId="0" applyNumberFormat="1" applyFont="1" applyFill="1" applyAlignment="1">
      <alignment vertical="justify"/>
    </xf>
    <xf numFmtId="49" fontId="46" fillId="0" borderId="14" xfId="0" applyNumberFormat="1" applyFont="1" applyFill="1" applyBorder="1" applyAlignment="1">
      <alignment vertical="center"/>
    </xf>
    <xf numFmtId="4" fontId="44" fillId="0" borderId="0" xfId="0" applyNumberFormat="1" applyFont="1" applyFill="1" applyBorder="1" applyAlignment="1">
      <alignment horizontal="center" vertical="center"/>
    </xf>
    <xf numFmtId="49" fontId="62" fillId="0" borderId="0" xfId="0" applyNumberFormat="1" applyFont="1" applyFill="1" applyBorder="1" applyAlignment="1">
      <alignment vertical="center"/>
    </xf>
    <xf numFmtId="4" fontId="44" fillId="0" borderId="0" xfId="0" applyNumberFormat="1" applyFont="1" applyFill="1" applyBorder="1" applyAlignment="1" applyProtection="1">
      <alignment horizontal="center" vertical="center"/>
      <protection locked="0"/>
    </xf>
    <xf numFmtId="49" fontId="44" fillId="0" borderId="0" xfId="0" applyNumberFormat="1" applyFont="1" applyFill="1" applyBorder="1" applyAlignment="1">
      <alignment vertical="top"/>
    </xf>
    <xf numFmtId="4" fontId="44" fillId="0" borderId="0" xfId="0" applyNumberFormat="1" applyFont="1" applyFill="1" applyBorder="1" applyAlignment="1">
      <alignment horizontal="center" vertical="top"/>
    </xf>
    <xf numFmtId="2" fontId="45" fillId="0" borderId="26" xfId="0" applyNumberFormat="1" applyFont="1" applyFill="1" applyBorder="1" applyAlignment="1">
      <alignment vertical="justify"/>
    </xf>
    <xf numFmtId="2" fontId="44" fillId="19" borderId="0" xfId="0" applyNumberFormat="1" applyFont="1" applyFill="1" applyBorder="1" applyAlignment="1">
      <alignment vertical="justify" wrapText="1"/>
    </xf>
    <xf numFmtId="49" fontId="13" fillId="0" borderId="22" xfId="0" applyNumberFormat="1" applyFont="1" applyFill="1" applyBorder="1" applyAlignment="1">
      <alignment horizontal="left" vertical="top"/>
    </xf>
    <xf numFmtId="16" fontId="13" fillId="0" borderId="15" xfId="0" applyNumberFormat="1" applyFont="1" applyFill="1" applyBorder="1" applyAlignment="1">
      <alignment horizontal="center" wrapText="1"/>
    </xf>
    <xf numFmtId="49" fontId="54" fillId="0" borderId="21" xfId="0" applyNumberFormat="1" applyFont="1" applyFill="1" applyBorder="1" applyAlignment="1" applyProtection="1">
      <alignment horizontal="left" vertical="top"/>
    </xf>
    <xf numFmtId="2" fontId="13" fillId="0" borderId="15" xfId="0" applyNumberFormat="1" applyFont="1" applyFill="1" applyBorder="1" applyAlignment="1" applyProtection="1">
      <alignment horizontal="right" vertical="center"/>
    </xf>
    <xf numFmtId="4" fontId="13" fillId="0" borderId="9" xfId="0" applyNumberFormat="1" applyFont="1" applyFill="1" applyBorder="1" applyAlignment="1" applyProtection="1">
      <alignment vertical="center"/>
    </xf>
    <xf numFmtId="4" fontId="13" fillId="0" borderId="17" xfId="0" applyNumberFormat="1" applyFont="1" applyFill="1" applyBorder="1" applyAlignment="1" applyProtection="1">
      <alignment horizontal="center" vertical="center"/>
    </xf>
    <xf numFmtId="4" fontId="13" fillId="19" borderId="15" xfId="0" applyNumberFormat="1" applyFont="1" applyFill="1" applyBorder="1" applyAlignment="1" applyProtection="1">
      <alignment vertical="center"/>
      <protection locked="0"/>
    </xf>
    <xf numFmtId="2" fontId="13" fillId="0" borderId="9" xfId="0" applyNumberFormat="1" applyFont="1" applyFill="1" applyBorder="1" applyAlignment="1">
      <alignment horizontal="left" vertical="justify" wrapText="1"/>
    </xf>
    <xf numFmtId="0" fontId="13" fillId="0" borderId="15" xfId="0" applyFont="1" applyFill="1" applyBorder="1" applyAlignment="1">
      <alignment horizontal="center"/>
    </xf>
    <xf numFmtId="49" fontId="62" fillId="0" borderId="14" xfId="0" applyNumberFormat="1" applyFont="1" applyFill="1" applyBorder="1" applyAlignment="1">
      <alignment horizontal="left" vertical="center"/>
    </xf>
    <xf numFmtId="4" fontId="46" fillId="0" borderId="28" xfId="0" applyNumberFormat="1" applyFont="1" applyFill="1" applyBorder="1" applyAlignment="1">
      <alignment vertical="center"/>
    </xf>
    <xf numFmtId="0" fontId="46" fillId="0" borderId="29" xfId="0" applyFont="1" applyFill="1" applyBorder="1" applyAlignment="1">
      <alignment horizontal="right" vertical="center" indent="1"/>
    </xf>
    <xf numFmtId="4" fontId="46" fillId="0" borderId="19" xfId="0" applyNumberFormat="1" applyFont="1" applyFill="1" applyBorder="1" applyAlignment="1">
      <alignment horizontal="right" vertical="center"/>
    </xf>
    <xf numFmtId="4" fontId="46" fillId="0" borderId="20" xfId="0" applyNumberFormat="1" applyFont="1" applyFill="1" applyBorder="1" applyAlignment="1">
      <alignment horizontal="right" vertical="center"/>
    </xf>
    <xf numFmtId="4" fontId="13" fillId="0" borderId="15" xfId="0" applyNumberFormat="1" applyFont="1" applyFill="1" applyBorder="1" applyAlignment="1">
      <alignment vertical="top"/>
    </xf>
    <xf numFmtId="4" fontId="13" fillId="0" borderId="17" xfId="0" applyNumberFormat="1" applyFont="1" applyFill="1" applyBorder="1" applyAlignment="1">
      <alignment vertical="top"/>
    </xf>
    <xf numFmtId="0" fontId="13" fillId="0" borderId="0" xfId="0" applyFont="1" applyAlignment="1">
      <alignment horizontal="right"/>
    </xf>
    <xf numFmtId="49" fontId="13" fillId="0" borderId="0" xfId="0" applyNumberFormat="1" applyFont="1" applyAlignment="1">
      <alignment vertical="top"/>
    </xf>
    <xf numFmtId="0" fontId="13" fillId="0" borderId="0" xfId="0" applyFont="1" applyAlignment="1">
      <alignment vertical="center"/>
    </xf>
    <xf numFmtId="0" fontId="62" fillId="0" borderId="0" xfId="0" applyFont="1" applyBorder="1" applyAlignment="1">
      <alignment horizontal="left"/>
    </xf>
    <xf numFmtId="0" fontId="13" fillId="0" borderId="0" xfId="0" applyFont="1" applyFill="1" applyBorder="1" applyAlignment="1">
      <alignment horizontal="left"/>
    </xf>
    <xf numFmtId="0" fontId="13" fillId="0" borderId="0" xfId="0" applyFont="1" applyFill="1" applyBorder="1" applyAlignment="1">
      <alignment horizontal="right"/>
    </xf>
    <xf numFmtId="0" fontId="62" fillId="0" borderId="0" xfId="0" applyFont="1" applyFill="1" applyBorder="1" applyAlignment="1">
      <alignment horizontal="center" vertical="center"/>
    </xf>
    <xf numFmtId="0" fontId="44" fillId="0" borderId="0" xfId="0" applyFont="1" applyFill="1" applyBorder="1" applyAlignment="1">
      <alignment horizontal="left"/>
    </xf>
    <xf numFmtId="0" fontId="68" fillId="0" borderId="26" xfId="0" applyFont="1" applyFill="1" applyBorder="1" applyAlignment="1">
      <alignment horizontal="left"/>
    </xf>
    <xf numFmtId="0" fontId="13" fillId="0" borderId="26" xfId="0" applyFont="1" applyBorder="1" applyAlignment="1">
      <alignment horizontal="right"/>
    </xf>
    <xf numFmtId="4" fontId="68" fillId="0" borderId="26" xfId="0" applyNumberFormat="1" applyFont="1" applyFill="1" applyBorder="1" applyAlignment="1"/>
    <xf numFmtId="4" fontId="68" fillId="0" borderId="26" xfId="0" applyNumberFormat="1" applyFont="1" applyFill="1" applyBorder="1" applyAlignment="1">
      <alignment horizontal="center"/>
    </xf>
    <xf numFmtId="0" fontId="62" fillId="0" borderId="0" xfId="0" applyFont="1" applyFill="1" applyBorder="1" applyAlignment="1">
      <alignment horizontal="right"/>
    </xf>
    <xf numFmtId="0" fontId="13" fillId="0" borderId="0" xfId="0" applyFont="1" applyAlignment="1">
      <alignment horizontal="center"/>
    </xf>
    <xf numFmtId="0" fontId="46" fillId="0" borderId="0" xfId="0" applyFont="1" applyFill="1" applyBorder="1" applyAlignment="1">
      <alignment horizontal="left"/>
    </xf>
    <xf numFmtId="0" fontId="46" fillId="0" borderId="0" xfId="0" applyFont="1" applyFill="1" applyBorder="1" applyAlignment="1">
      <alignment horizontal="right"/>
    </xf>
    <xf numFmtId="4" fontId="46" fillId="0" borderId="30" xfId="0" applyNumberFormat="1" applyFont="1" applyFill="1" applyBorder="1" applyAlignment="1"/>
    <xf numFmtId="4" fontId="46" fillId="0" borderId="0" xfId="0" applyNumberFormat="1" applyFont="1" applyFill="1" applyBorder="1" applyAlignment="1"/>
    <xf numFmtId="0" fontId="62" fillId="0" borderId="0" xfId="0" applyFont="1" applyFill="1" applyBorder="1" applyAlignment="1">
      <alignment horizontal="left"/>
    </xf>
    <xf numFmtId="4" fontId="62" fillId="0" borderId="31" xfId="0" applyNumberFormat="1" applyFont="1" applyFill="1" applyBorder="1" applyAlignment="1">
      <alignment horizontal="right"/>
    </xf>
    <xf numFmtId="4" fontId="62" fillId="0" borderId="0" xfId="0" applyNumberFormat="1" applyFont="1" applyFill="1" applyBorder="1" applyAlignment="1">
      <alignment horizontal="right"/>
    </xf>
    <xf numFmtId="0" fontId="13" fillId="0" borderId="0" xfId="0" applyFont="1" applyBorder="1" applyAlignment="1">
      <alignment horizontal="right"/>
    </xf>
    <xf numFmtId="0" fontId="78" fillId="0" borderId="0" xfId="0" applyFont="1"/>
    <xf numFmtId="0" fontId="78" fillId="0" borderId="0" xfId="0" applyFont="1" applyAlignment="1">
      <alignment horizontal="right"/>
    </xf>
    <xf numFmtId="0" fontId="78" fillId="0" borderId="0" xfId="0" applyFont="1" applyBorder="1" applyAlignment="1">
      <alignment horizontal="right"/>
    </xf>
    <xf numFmtId="0" fontId="77" fillId="0" borderId="0" xfId="0" applyFont="1" applyFill="1"/>
    <xf numFmtId="4" fontId="75" fillId="0" borderId="16" xfId="0" applyNumberFormat="1" applyFont="1" applyFill="1" applyBorder="1" applyAlignment="1">
      <alignment vertical="center"/>
    </xf>
    <xf numFmtId="9" fontId="0" fillId="0" borderId="9" xfId="283" applyFont="1" applyFill="1" applyBorder="1" applyAlignment="1" applyProtection="1">
      <alignment vertical="center"/>
    </xf>
    <xf numFmtId="2" fontId="0" fillId="0" borderId="37" xfId="0" applyNumberFormat="1" applyFill="1" applyBorder="1" applyAlignment="1">
      <alignment horizontal="left" vertical="justify" wrapText="1"/>
    </xf>
    <xf numFmtId="0" fontId="79" fillId="0" borderId="0" xfId="0" applyFont="1" applyFill="1" applyAlignment="1">
      <alignment horizontal="left" indent="1"/>
    </xf>
    <xf numFmtId="0" fontId="74" fillId="0" borderId="0" xfId="0" applyFont="1" applyFill="1" applyAlignment="1">
      <alignment horizontal="left" wrapText="1" indent="1"/>
    </xf>
    <xf numFmtId="4" fontId="74" fillId="0" borderId="0" xfId="0" applyNumberFormat="1" applyFont="1" applyFill="1" applyAlignment="1">
      <alignment horizontal="left" indent="1"/>
    </xf>
    <xf numFmtId="4" fontId="79" fillId="0" borderId="0" xfId="0" applyNumberFormat="1" applyFont="1" applyFill="1" applyAlignment="1">
      <alignment horizontal="left" indent="1"/>
    </xf>
    <xf numFmtId="0" fontId="62" fillId="0" borderId="32" xfId="0" applyFont="1" applyFill="1" applyBorder="1" applyAlignment="1">
      <alignment horizontal="left"/>
    </xf>
    <xf numFmtId="4" fontId="62" fillId="0" borderId="32" xfId="0" applyNumberFormat="1" applyFont="1" applyFill="1" applyBorder="1" applyAlignment="1">
      <alignment horizontal="right"/>
    </xf>
    <xf numFmtId="0" fontId="46" fillId="0" borderId="33" xfId="0" applyFont="1" applyFill="1" applyBorder="1" applyAlignment="1">
      <alignment horizontal="right"/>
    </xf>
    <xf numFmtId="4" fontId="46" fillId="0" borderId="33" xfId="0" applyNumberFormat="1" applyFont="1" applyFill="1" applyBorder="1" applyAlignment="1"/>
    <xf numFmtId="2" fontId="43" fillId="19" borderId="36" xfId="0" applyNumberFormat="1" applyFont="1" applyFill="1" applyBorder="1" applyAlignment="1">
      <alignment horizontal="left" vertical="justify" wrapText="1"/>
    </xf>
    <xf numFmtId="49" fontId="80" fillId="0" borderId="0" xfId="0" applyNumberFormat="1" applyFont="1" applyFill="1" applyBorder="1" applyAlignment="1">
      <alignment vertical="top"/>
    </xf>
    <xf numFmtId="2" fontId="80" fillId="0" borderId="0" xfId="0" applyNumberFormat="1" applyFont="1" applyFill="1" applyBorder="1" applyAlignment="1">
      <alignment vertical="justify"/>
    </xf>
    <xf numFmtId="4" fontId="81" fillId="0" borderId="0" xfId="0" applyNumberFormat="1" applyFont="1" applyFill="1" applyBorder="1" applyAlignment="1">
      <alignment horizontal="right" vertical="top"/>
    </xf>
    <xf numFmtId="0" fontId="78" fillId="0" borderId="0" xfId="0" applyFont="1" applyFill="1"/>
    <xf numFmtId="49" fontId="13" fillId="0" borderId="0" xfId="0" applyNumberFormat="1" applyFont="1" applyFill="1" applyBorder="1" applyAlignment="1">
      <alignment vertical="top"/>
    </xf>
    <xf numFmtId="49" fontId="46" fillId="0" borderId="14" xfId="0" applyNumberFormat="1" applyFont="1" applyFill="1" applyBorder="1" applyAlignment="1">
      <alignment horizontal="left" vertical="center"/>
    </xf>
    <xf numFmtId="0" fontId="46" fillId="0" borderId="25" xfId="0" applyFont="1" applyFill="1" applyBorder="1" applyAlignment="1">
      <alignment horizontal="right" vertical="center" indent="1"/>
    </xf>
    <xf numFmtId="4" fontId="46" fillId="0" borderId="19" xfId="0" applyNumberFormat="1" applyFont="1" applyFill="1" applyBorder="1" applyAlignment="1">
      <alignment vertical="center"/>
    </xf>
    <xf numFmtId="4" fontId="46" fillId="0" borderId="20" xfId="0" applyNumberFormat="1" applyFont="1" applyFill="1" applyBorder="1" applyAlignment="1">
      <alignment vertical="center"/>
    </xf>
    <xf numFmtId="49" fontId="78" fillId="0" borderId="0" xfId="0" applyNumberFormat="1" applyFont="1" applyFill="1" applyBorder="1" applyAlignment="1">
      <alignment horizontal="left" vertical="top"/>
    </xf>
    <xf numFmtId="2" fontId="78" fillId="0" borderId="0" xfId="0" applyNumberFormat="1" applyFont="1" applyFill="1" applyBorder="1" applyAlignment="1">
      <alignment horizontal="right" vertical="center"/>
    </xf>
    <xf numFmtId="4" fontId="78" fillId="0" borderId="0" xfId="0" applyNumberFormat="1" applyFont="1" applyFill="1" applyBorder="1" applyAlignment="1">
      <alignment vertical="top"/>
    </xf>
    <xf numFmtId="4" fontId="78" fillId="0" borderId="0" xfId="0" applyNumberFormat="1" applyFont="1" applyFill="1" applyBorder="1" applyAlignment="1">
      <alignment horizontal="right" vertical="top"/>
    </xf>
    <xf numFmtId="4" fontId="13" fillId="0" borderId="0" xfId="0" applyNumberFormat="1" applyFont="1" applyFill="1" applyBorder="1" applyAlignment="1" applyProtection="1">
      <alignment vertical="top"/>
      <protection locked="0"/>
    </xf>
    <xf numFmtId="49" fontId="78" fillId="0" borderId="0" xfId="0" applyNumberFormat="1" applyFont="1" applyFill="1" applyAlignment="1">
      <alignment vertical="top"/>
    </xf>
    <xf numFmtId="2" fontId="78" fillId="0" borderId="0" xfId="0" applyNumberFormat="1" applyFont="1" applyFill="1" applyAlignment="1">
      <alignment vertical="justify"/>
    </xf>
    <xf numFmtId="4" fontId="78" fillId="0" borderId="0" xfId="0" applyNumberFormat="1" applyFont="1" applyFill="1" applyAlignment="1">
      <alignment vertical="top"/>
    </xf>
    <xf numFmtId="4" fontId="78" fillId="0" borderId="0" xfId="0" applyNumberFormat="1" applyFont="1" applyFill="1" applyAlignment="1">
      <alignment horizontal="right" vertical="top"/>
    </xf>
    <xf numFmtId="4" fontId="13" fillId="0" borderId="35" xfId="0" applyNumberFormat="1" applyFont="1" applyFill="1" applyBorder="1" applyAlignment="1">
      <alignment vertical="top"/>
    </xf>
    <xf numFmtId="9" fontId="13" fillId="0" borderId="9" xfId="283" applyFont="1" applyFill="1" applyBorder="1" applyAlignment="1" applyProtection="1">
      <alignment vertical="center"/>
    </xf>
    <xf numFmtId="4" fontId="46" fillId="0" borderId="24" xfId="0" applyNumberFormat="1" applyFont="1" applyFill="1" applyBorder="1" applyAlignment="1">
      <alignment vertical="center"/>
    </xf>
    <xf numFmtId="0" fontId="62" fillId="0" borderId="25" xfId="0" applyFont="1" applyFill="1" applyBorder="1" applyAlignment="1">
      <alignment vertical="center"/>
    </xf>
    <xf numFmtId="0" fontId="73" fillId="0" borderId="0" xfId="0" applyFont="1" applyAlignment="1">
      <alignment horizontal="left" indent="1"/>
    </xf>
    <xf numFmtId="0" fontId="0" fillId="20" borderId="23" xfId="0" applyFont="1" applyFill="1" applyBorder="1" applyAlignment="1">
      <alignment horizontal="left" vertical="top" wrapText="1"/>
    </xf>
    <xf numFmtId="4" fontId="46" fillId="0" borderId="24" xfId="0" applyNumberFormat="1" applyFont="1" applyFill="1" applyBorder="1" applyAlignment="1">
      <alignment horizontal="center" vertical="center"/>
    </xf>
    <xf numFmtId="49" fontId="43" fillId="0" borderId="39" xfId="0" applyNumberFormat="1" applyFont="1" applyFill="1" applyBorder="1" applyAlignment="1">
      <alignment vertical="top"/>
    </xf>
    <xf numFmtId="0" fontId="13" fillId="0" borderId="40" xfId="0" applyFont="1" applyBorder="1"/>
    <xf numFmtId="0" fontId="13" fillId="0" borderId="27" xfId="0" applyFont="1" applyFill="1" applyBorder="1" applyAlignment="1">
      <alignment vertical="top"/>
    </xf>
    <xf numFmtId="0" fontId="13" fillId="0" borderId="41" xfId="0" applyFont="1" applyFill="1" applyBorder="1" applyAlignment="1">
      <alignment vertical="top"/>
    </xf>
    <xf numFmtId="4" fontId="0" fillId="0" borderId="9" xfId="0" applyNumberFormat="1" applyFont="1" applyFill="1" applyBorder="1" applyAlignment="1">
      <alignment vertical="center"/>
    </xf>
    <xf numFmtId="49" fontId="13" fillId="0" borderId="21" xfId="0" applyNumberFormat="1" applyFont="1" applyFill="1" applyBorder="1" applyAlignment="1">
      <alignment horizontal="left" vertical="top"/>
    </xf>
    <xf numFmtId="9" fontId="13" fillId="0" borderId="9" xfId="283" applyFont="1" applyFill="1" applyBorder="1" applyAlignment="1">
      <alignment vertical="center"/>
    </xf>
    <xf numFmtId="0" fontId="13" fillId="0" borderId="23" xfId="0" applyFont="1" applyFill="1" applyBorder="1" applyAlignment="1"/>
    <xf numFmtId="49" fontId="0" fillId="0" borderId="0" xfId="0" applyNumberFormat="1" applyFill="1" applyBorder="1" applyAlignment="1">
      <alignment horizontal="left" vertical="top"/>
    </xf>
    <xf numFmtId="2" fontId="4" fillId="0" borderId="0" xfId="0" applyNumberFormat="1" applyFont="1" applyFill="1" applyBorder="1" applyAlignment="1">
      <alignment horizontal="right" vertical="center"/>
    </xf>
    <xf numFmtId="4" fontId="0" fillId="0" borderId="0" xfId="0" applyNumberFormat="1" applyFill="1" applyBorder="1" applyAlignment="1">
      <alignment vertical="top"/>
    </xf>
    <xf numFmtId="4" fontId="0" fillId="0" borderId="0" xfId="0" applyNumberFormat="1" applyFill="1" applyBorder="1" applyAlignment="1">
      <alignment horizontal="right" vertical="top" wrapText="1"/>
    </xf>
    <xf numFmtId="4" fontId="13" fillId="0" borderId="16" xfId="0" applyNumberFormat="1" applyFont="1" applyFill="1" applyBorder="1" applyAlignment="1">
      <alignment vertical="top" wrapText="1"/>
    </xf>
    <xf numFmtId="0" fontId="74" fillId="0" borderId="0" xfId="0" applyFont="1" applyFill="1" applyAlignment="1">
      <alignment vertical="center"/>
    </xf>
    <xf numFmtId="2" fontId="43" fillId="0" borderId="16" xfId="0" applyNumberFormat="1" applyFont="1" applyFill="1" applyBorder="1" applyAlignment="1">
      <alignment horizontal="left" vertical="justify" wrapText="1"/>
    </xf>
    <xf numFmtId="49" fontId="13" fillId="0" borderId="15" xfId="0" applyNumberFormat="1" applyFont="1" applyFill="1" applyBorder="1" applyAlignment="1">
      <alignment horizontal="right" vertical="center"/>
    </xf>
    <xf numFmtId="2" fontId="13" fillId="0" borderId="37" xfId="0" applyNumberFormat="1" applyFont="1" applyFill="1" applyBorder="1" applyAlignment="1">
      <alignment horizontal="left" vertical="justify" wrapText="1"/>
    </xf>
    <xf numFmtId="49" fontId="74" fillId="0" borderId="0" xfId="0" applyNumberFormat="1" applyFont="1" applyFill="1"/>
    <xf numFmtId="49" fontId="74" fillId="0" borderId="0" xfId="0" quotePrefix="1" applyNumberFormat="1" applyFont="1" applyFill="1" applyAlignment="1">
      <alignment wrapText="1"/>
    </xf>
    <xf numFmtId="49" fontId="43" fillId="0" borderId="26" xfId="0" applyNumberFormat="1" applyFont="1" applyFill="1" applyBorder="1" applyAlignment="1">
      <alignment horizontal="left" vertical="top"/>
    </xf>
    <xf numFmtId="0" fontId="13" fillId="0" borderId="0" xfId="0" applyFont="1" applyFill="1" applyBorder="1" applyAlignment="1"/>
    <xf numFmtId="49" fontId="43" fillId="0" borderId="0" xfId="0" applyNumberFormat="1" applyFont="1" applyFill="1" applyBorder="1" applyAlignment="1">
      <alignment horizontal="left" vertical="top"/>
    </xf>
    <xf numFmtId="2" fontId="43" fillId="0" borderId="0" xfId="0" applyNumberFormat="1" applyFont="1" applyFill="1" applyBorder="1" applyAlignment="1">
      <alignment horizontal="left" vertical="justify" wrapText="1"/>
    </xf>
    <xf numFmtId="0" fontId="13" fillId="0" borderId="0" xfId="0" applyFont="1" applyFill="1" applyBorder="1" applyAlignment="1">
      <alignment vertical="top"/>
    </xf>
    <xf numFmtId="4" fontId="13" fillId="0" borderId="16" xfId="0" applyNumberFormat="1" applyFont="1" applyFill="1" applyBorder="1" applyAlignment="1">
      <alignment horizontal="center" vertical="center"/>
    </xf>
    <xf numFmtId="2" fontId="84" fillId="0" borderId="9" xfId="0" applyNumberFormat="1" applyFont="1" applyFill="1" applyBorder="1" applyAlignment="1">
      <alignment horizontal="left" vertical="justify" wrapText="1"/>
    </xf>
    <xf numFmtId="0" fontId="13" fillId="0" borderId="0" xfId="0" applyFont="1" applyFill="1" applyAlignment="1">
      <alignment vertical="top" wrapText="1"/>
    </xf>
    <xf numFmtId="2" fontId="13" fillId="0" borderId="15" xfId="0" applyNumberFormat="1" applyFont="1" applyFill="1" applyBorder="1" applyAlignment="1">
      <alignment horizontal="right" vertical="center" indent="1"/>
    </xf>
    <xf numFmtId="168" fontId="13" fillId="0" borderId="15" xfId="0" applyNumberFormat="1" applyFont="1" applyFill="1" applyBorder="1" applyAlignment="1">
      <alignment horizontal="right" vertical="center"/>
    </xf>
    <xf numFmtId="4" fontId="43" fillId="0" borderId="16" xfId="0" applyNumberFormat="1" applyFont="1" applyFill="1" applyBorder="1" applyAlignment="1">
      <alignment vertical="top" wrapText="1"/>
    </xf>
    <xf numFmtId="2" fontId="43" fillId="0" borderId="9" xfId="0" applyNumberFormat="1" applyFont="1" applyFill="1" applyBorder="1" applyAlignment="1">
      <alignment horizontal="left" vertical="top" wrapText="1"/>
    </xf>
    <xf numFmtId="4" fontId="13" fillId="0" borderId="23" xfId="0" applyNumberFormat="1" applyFont="1" applyFill="1" applyBorder="1" applyAlignment="1">
      <alignment vertical="top"/>
    </xf>
    <xf numFmtId="0" fontId="77" fillId="22" borderId="0" xfId="0" applyFont="1" applyFill="1"/>
    <xf numFmtId="0" fontId="78" fillId="22" borderId="0" xfId="0" applyFont="1" applyFill="1"/>
    <xf numFmtId="2" fontId="85" fillId="0" borderId="26" xfId="0" applyNumberFormat="1" applyFont="1" applyFill="1" applyBorder="1" applyAlignment="1">
      <alignment horizontal="left" vertical="justify" wrapText="1"/>
    </xf>
    <xf numFmtId="4" fontId="13" fillId="0" borderId="0" xfId="0" applyNumberFormat="1" applyFont="1" applyFill="1" applyBorder="1" applyAlignment="1">
      <alignment vertical="top"/>
    </xf>
    <xf numFmtId="4" fontId="86" fillId="0" borderId="16" xfId="0" applyNumberFormat="1" applyFont="1" applyFill="1" applyBorder="1" applyAlignment="1">
      <alignment vertical="center"/>
    </xf>
    <xf numFmtId="0" fontId="79" fillId="0" borderId="0" xfId="0" applyFont="1" applyFill="1"/>
    <xf numFmtId="0" fontId="77" fillId="0" borderId="0" xfId="0" applyFont="1"/>
    <xf numFmtId="2" fontId="85" fillId="0" borderId="0" xfId="0" applyNumberFormat="1" applyFont="1" applyFill="1" applyBorder="1" applyAlignment="1">
      <alignment vertical="justify"/>
    </xf>
    <xf numFmtId="2" fontId="45" fillId="19" borderId="0" xfId="0" applyNumberFormat="1" applyFont="1" applyFill="1" applyBorder="1" applyAlignment="1">
      <alignment vertical="justify" wrapText="1"/>
    </xf>
    <xf numFmtId="0" fontId="74" fillId="0" borderId="0" xfId="0" applyFont="1"/>
    <xf numFmtId="2" fontId="13" fillId="21" borderId="15" xfId="0" applyNumberFormat="1" applyFont="1" applyFill="1" applyBorder="1" applyAlignment="1">
      <alignment horizontal="right" vertical="center"/>
    </xf>
    <xf numFmtId="0" fontId="87" fillId="0" borderId="0" xfId="0" applyFont="1" applyFill="1" applyAlignment="1">
      <alignment horizontal="left"/>
    </xf>
    <xf numFmtId="0" fontId="13" fillId="0" borderId="34" xfId="0" applyFont="1" applyFill="1" applyBorder="1" applyAlignment="1">
      <alignment vertical="top" wrapText="1"/>
    </xf>
    <xf numFmtId="0" fontId="87" fillId="0" borderId="0" xfId="0" applyFont="1" applyAlignment="1">
      <alignment horizontal="left"/>
    </xf>
    <xf numFmtId="2" fontId="43" fillId="19" borderId="0" xfId="0" applyNumberFormat="1" applyFont="1" applyFill="1" applyBorder="1" applyAlignment="1">
      <alignment vertical="justify" wrapText="1"/>
    </xf>
    <xf numFmtId="4" fontId="78" fillId="0" borderId="16" xfId="0" applyNumberFormat="1" applyFont="1" applyFill="1" applyBorder="1" applyAlignment="1">
      <alignment vertical="top"/>
    </xf>
    <xf numFmtId="0" fontId="78" fillId="0" borderId="15" xfId="0" applyFont="1" applyFill="1" applyBorder="1" applyAlignment="1">
      <alignment vertical="top"/>
    </xf>
    <xf numFmtId="49" fontId="77" fillId="0" borderId="21" xfId="0" applyNumberFormat="1" applyFont="1" applyFill="1" applyBorder="1" applyAlignment="1">
      <alignment horizontal="left" vertical="top"/>
    </xf>
    <xf numFmtId="2" fontId="78" fillId="0" borderId="15" xfId="0" applyNumberFormat="1" applyFont="1" applyFill="1" applyBorder="1" applyAlignment="1">
      <alignment horizontal="right" vertical="center"/>
    </xf>
    <xf numFmtId="2" fontId="7" fillId="0" borderId="9" xfId="0" quotePrefix="1" applyNumberFormat="1" applyFont="1" applyFill="1" applyBorder="1" applyAlignment="1">
      <alignment horizontal="left" vertical="top" wrapText="1"/>
    </xf>
    <xf numFmtId="4" fontId="0" fillId="0" borderId="16" xfId="0" applyNumberFormat="1" applyFill="1" applyBorder="1" applyAlignment="1">
      <alignment vertical="top" wrapText="1"/>
    </xf>
    <xf numFmtId="4" fontId="0" fillId="19" borderId="15" xfId="0" applyNumberFormat="1" applyFont="1" applyFill="1" applyBorder="1" applyAlignment="1">
      <alignment vertical="center"/>
    </xf>
    <xf numFmtId="49" fontId="88" fillId="0" borderId="0" xfId="0" applyNumberFormat="1" applyFont="1" applyFill="1" applyBorder="1" applyAlignment="1">
      <alignment vertical="top"/>
    </xf>
    <xf numFmtId="2" fontId="88" fillId="19" borderId="0" xfId="0" applyNumberFormat="1" applyFont="1" applyFill="1" applyBorder="1" applyAlignment="1">
      <alignment vertical="justify" wrapText="1"/>
    </xf>
    <xf numFmtId="0" fontId="0" fillId="0" borderId="0" xfId="0" applyFill="1" applyBorder="1" applyAlignment="1"/>
    <xf numFmtId="0" fontId="89" fillId="0" borderId="0" xfId="0" applyFont="1"/>
    <xf numFmtId="0" fontId="89" fillId="0" borderId="0" xfId="0" applyFont="1" applyAlignment="1">
      <alignment horizontal="right"/>
    </xf>
    <xf numFmtId="0" fontId="90" fillId="0" borderId="0" xfId="0" applyFont="1" applyFill="1" applyBorder="1" applyAlignment="1">
      <alignment horizontal="left"/>
    </xf>
    <xf numFmtId="4" fontId="90" fillId="0" borderId="0" xfId="0" applyNumberFormat="1" applyFont="1" applyFill="1" applyBorder="1" applyAlignment="1">
      <alignment horizontal="right"/>
    </xf>
    <xf numFmtId="4" fontId="90" fillId="0" borderId="31" xfId="0" applyNumberFormat="1" applyFont="1" applyFill="1" applyBorder="1" applyAlignment="1">
      <alignment horizontal="right"/>
    </xf>
    <xf numFmtId="0" fontId="83" fillId="0" borderId="0" xfId="0" applyFont="1" applyFill="1" applyAlignment="1">
      <alignment horizontal="left"/>
    </xf>
    <xf numFmtId="0" fontId="91" fillId="0" borderId="0" xfId="0" applyFont="1" applyFill="1" applyAlignment="1">
      <alignment horizontal="left"/>
    </xf>
    <xf numFmtId="0" fontId="92" fillId="0" borderId="0" xfId="0" applyFont="1" applyFill="1" applyAlignment="1">
      <alignment horizontal="left"/>
    </xf>
    <xf numFmtId="0" fontId="0" fillId="0" borderId="0" xfId="0" applyFill="1" applyBorder="1" applyAlignment="1">
      <alignment horizontal="left" indent="1"/>
    </xf>
    <xf numFmtId="4" fontId="0" fillId="0" borderId="36" xfId="0" applyNumberFormat="1" applyFill="1" applyBorder="1" applyAlignment="1">
      <alignment vertical="top"/>
    </xf>
    <xf numFmtId="4" fontId="44" fillId="0" borderId="42" xfId="0" applyNumberFormat="1" applyFont="1" applyFill="1" applyBorder="1" applyAlignment="1">
      <alignment horizontal="right" vertical="top"/>
    </xf>
    <xf numFmtId="4" fontId="0" fillId="0" borderId="0" xfId="0" applyNumberFormat="1" applyFill="1" applyBorder="1" applyAlignment="1">
      <alignment horizontal="center" wrapText="1"/>
    </xf>
    <xf numFmtId="2" fontId="45" fillId="0" borderId="42" xfId="0" applyNumberFormat="1" applyFont="1" applyFill="1" applyBorder="1" applyAlignment="1">
      <alignment vertical="justify"/>
    </xf>
    <xf numFmtId="49" fontId="45" fillId="0" borderId="42" xfId="0" applyNumberFormat="1" applyFont="1" applyFill="1" applyBorder="1" applyAlignment="1">
      <alignment vertical="top"/>
    </xf>
    <xf numFmtId="49" fontId="7" fillId="0" borderId="43" xfId="0" applyNumberFormat="1" applyFont="1" applyFill="1" applyBorder="1" applyAlignment="1">
      <alignment horizontal="left" vertical="top"/>
    </xf>
    <xf numFmtId="49" fontId="7" fillId="0" borderId="44" xfId="0" applyNumberFormat="1" applyFont="1" applyFill="1" applyBorder="1" applyAlignment="1">
      <alignment horizontal="left" vertical="top"/>
    </xf>
    <xf numFmtId="0" fontId="0" fillId="0" borderId="47" xfId="0" applyFill="1" applyBorder="1" applyAlignment="1">
      <alignment horizontal="left" indent="1"/>
    </xf>
    <xf numFmtId="4" fontId="0" fillId="0" borderId="48" xfId="0" applyNumberFormat="1" applyFill="1" applyBorder="1" applyAlignment="1">
      <alignment vertical="top"/>
    </xf>
    <xf numFmtId="49" fontId="5" fillId="0" borderId="49" xfId="0" applyNumberFormat="1" applyFont="1" applyFill="1" applyBorder="1" applyAlignment="1">
      <alignment vertical="top"/>
    </xf>
    <xf numFmtId="0" fontId="0" fillId="0" borderId="49" xfId="0" applyFont="1" applyFill="1" applyBorder="1" applyAlignment="1"/>
    <xf numFmtId="0" fontId="0" fillId="0" borderId="49" xfId="0" applyFill="1" applyBorder="1" applyAlignment="1"/>
    <xf numFmtId="4" fontId="0" fillId="0" borderId="46" xfId="0" applyNumberFormat="1" applyFill="1" applyBorder="1" applyAlignment="1">
      <alignment vertical="top"/>
    </xf>
    <xf numFmtId="4" fontId="0" fillId="0" borderId="43" xfId="0" applyNumberFormat="1" applyFill="1" applyBorder="1" applyAlignment="1">
      <alignment vertical="top"/>
    </xf>
    <xf numFmtId="4" fontId="0" fillId="0" borderId="50" xfId="0" applyNumberFormat="1" applyFill="1" applyBorder="1" applyAlignment="1">
      <alignment vertical="top"/>
    </xf>
    <xf numFmtId="2" fontId="13" fillId="0" borderId="0" xfId="0" applyNumberFormat="1" applyFont="1" applyFill="1" applyBorder="1" applyAlignment="1">
      <alignment horizontal="right" vertical="center"/>
    </xf>
    <xf numFmtId="49" fontId="7" fillId="0" borderId="45" xfId="0" applyNumberFormat="1" applyFont="1" applyFill="1" applyBorder="1" applyAlignment="1">
      <alignment horizontal="left" vertical="top"/>
    </xf>
    <xf numFmtId="2" fontId="13" fillId="0" borderId="53" xfId="0" applyNumberFormat="1" applyFont="1" applyFill="1" applyBorder="1" applyAlignment="1">
      <alignment horizontal="right" vertical="center"/>
    </xf>
    <xf numFmtId="4" fontId="13" fillId="0" borderId="45" xfId="0" applyNumberFormat="1" applyFont="1" applyFill="1" applyBorder="1" applyAlignment="1">
      <alignment vertical="center"/>
    </xf>
    <xf numFmtId="4" fontId="13" fillId="0" borderId="45" xfId="0" applyNumberFormat="1" applyFont="1" applyFill="1" applyBorder="1" applyAlignment="1">
      <alignment horizontal="center" vertical="center"/>
    </xf>
    <xf numFmtId="4" fontId="13" fillId="19" borderId="54" xfId="0" applyNumberFormat="1" applyFont="1" applyFill="1" applyBorder="1" applyAlignment="1">
      <alignment vertical="center"/>
    </xf>
    <xf numFmtId="49" fontId="7" fillId="0" borderId="46" xfId="0" applyNumberFormat="1" applyFont="1" applyFill="1" applyBorder="1" applyAlignment="1">
      <alignment horizontal="left" vertical="top"/>
    </xf>
    <xf numFmtId="49" fontId="7" fillId="0" borderId="47" xfId="0" applyNumberFormat="1" applyFont="1" applyFill="1" applyBorder="1" applyAlignment="1">
      <alignment horizontal="left" vertical="top"/>
    </xf>
    <xf numFmtId="4" fontId="0" fillId="0" borderId="47" xfId="0" applyNumberFormat="1" applyFill="1" applyBorder="1" applyAlignment="1">
      <alignment vertical="top"/>
    </xf>
    <xf numFmtId="4" fontId="0" fillId="0" borderId="55" xfId="0" applyNumberFormat="1" applyFill="1" applyBorder="1" applyAlignment="1">
      <alignment vertical="top"/>
    </xf>
    <xf numFmtId="2" fontId="84" fillId="0" borderId="9" xfId="0" applyNumberFormat="1" applyFont="1" applyFill="1" applyBorder="1" applyAlignment="1">
      <alignment horizontal="left" vertical="top" wrapText="1"/>
    </xf>
    <xf numFmtId="4" fontId="13" fillId="0" borderId="0" xfId="0" applyNumberFormat="1" applyFont="1" applyFill="1" applyBorder="1" applyAlignment="1">
      <alignment vertical="center"/>
    </xf>
    <xf numFmtId="4" fontId="13" fillId="0" borderId="0" xfId="0" applyNumberFormat="1" applyFont="1" applyFill="1" applyBorder="1" applyAlignment="1">
      <alignment horizontal="center" vertical="center"/>
    </xf>
    <xf numFmtId="4" fontId="13" fillId="19" borderId="0" xfId="0" applyNumberFormat="1" applyFont="1" applyFill="1" applyBorder="1" applyAlignment="1">
      <alignment vertical="center"/>
    </xf>
    <xf numFmtId="49" fontId="7" fillId="0" borderId="0" xfId="0" applyNumberFormat="1" applyFont="1" applyFill="1" applyBorder="1" applyAlignment="1">
      <alignment horizontal="left" vertical="top"/>
    </xf>
    <xf numFmtId="2" fontId="0" fillId="0" borderId="23" xfId="0" applyNumberFormat="1" applyFont="1" applyFill="1" applyBorder="1" applyAlignment="1">
      <alignment horizontal="right" vertical="center"/>
    </xf>
    <xf numFmtId="4" fontId="0" fillId="0" borderId="23" xfId="0" applyNumberFormat="1" applyFill="1" applyBorder="1" applyAlignment="1">
      <alignment vertical="center"/>
    </xf>
    <xf numFmtId="4" fontId="0" fillId="0" borderId="23" xfId="0" applyNumberFormat="1" applyFill="1" applyBorder="1" applyAlignment="1">
      <alignment horizontal="center" vertical="center"/>
    </xf>
    <xf numFmtId="4" fontId="0" fillId="19" borderId="23" xfId="0" applyNumberFormat="1" applyFill="1" applyBorder="1" applyAlignment="1">
      <alignment vertical="center"/>
    </xf>
    <xf numFmtId="4" fontId="0" fillId="0" borderId="0" xfId="0" applyNumberFormat="1" applyFill="1" applyBorder="1" applyAlignment="1">
      <alignment vertical="center"/>
    </xf>
    <xf numFmtId="49" fontId="7" fillId="0" borderId="0" xfId="0" applyNumberFormat="1" applyFont="1" applyAlignment="1">
      <alignment horizontal="left" vertical="top"/>
    </xf>
    <xf numFmtId="2" fontId="7" fillId="0" borderId="9" xfId="0" applyNumberFormat="1" applyFont="1" applyBorder="1" applyAlignment="1">
      <alignment horizontal="left" vertical="top" wrapText="1"/>
    </xf>
    <xf numFmtId="4" fontId="75" fillId="0" borderId="16" xfId="0" applyNumberFormat="1" applyFont="1" applyBorder="1" applyAlignment="1">
      <alignment vertical="center"/>
    </xf>
    <xf numFmtId="4" fontId="0" fillId="0" borderId="15" xfId="0" applyNumberFormat="1" applyBorder="1" applyAlignment="1">
      <alignment vertical="top"/>
    </xf>
    <xf numFmtId="4" fontId="0" fillId="0" borderId="17" xfId="0" applyNumberFormat="1" applyBorder="1" applyAlignment="1">
      <alignmen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0" borderId="18" xfId="0" applyNumberFormat="1" applyBorder="1" applyAlignment="1">
      <alignment vertical="center"/>
    </xf>
    <xf numFmtId="49" fontId="5" fillId="0" borderId="0" xfId="0" applyNumberFormat="1" applyFont="1" applyAlignment="1">
      <alignment vertical="top"/>
    </xf>
    <xf numFmtId="2" fontId="43" fillId="19" borderId="38" xfId="0" applyNumberFormat="1" applyFont="1" applyFill="1" applyBorder="1" applyAlignment="1">
      <alignment horizontal="left" vertical="top" wrapText="1"/>
    </xf>
    <xf numFmtId="49" fontId="7" fillId="0" borderId="22" xfId="0" applyNumberFormat="1" applyFont="1" applyBorder="1" applyAlignment="1">
      <alignment horizontal="left" vertical="top"/>
    </xf>
    <xf numFmtId="2" fontId="7" fillId="0" borderId="9" xfId="0" applyNumberFormat="1" applyFont="1" applyBorder="1" applyAlignment="1">
      <alignment horizontal="left" vertical="justify" wrapText="1"/>
    </xf>
    <xf numFmtId="4" fontId="0" fillId="0" borderId="16" xfId="0" applyNumberFormat="1" applyBorder="1" applyAlignment="1">
      <alignment vertical="top"/>
    </xf>
    <xf numFmtId="49" fontId="7" fillId="0" borderId="21" xfId="0" applyNumberFormat="1" applyFont="1" applyBorder="1" applyAlignment="1">
      <alignment horizontal="left" vertical="top"/>
    </xf>
    <xf numFmtId="2" fontId="43" fillId="0" borderId="0" xfId="0" applyNumberFormat="1" applyFont="1" applyAlignment="1">
      <alignment horizontal="left" vertical="justify" wrapText="1"/>
    </xf>
    <xf numFmtId="0" fontId="0" fillId="0" borderId="23" xfId="0" applyBorder="1"/>
    <xf numFmtId="2" fontId="8" fillId="0" borderId="14" xfId="0" applyNumberFormat="1" applyFont="1" applyBorder="1" applyAlignment="1">
      <alignment vertical="center"/>
    </xf>
    <xf numFmtId="4" fontId="8" fillId="0" borderId="19" xfId="0" applyNumberFormat="1" applyFont="1" applyBorder="1" applyAlignment="1">
      <alignment vertical="center"/>
    </xf>
    <xf numFmtId="4" fontId="8" fillId="0" borderId="20" xfId="0" applyNumberFormat="1" applyFont="1" applyBorder="1" applyAlignment="1">
      <alignment vertical="center"/>
    </xf>
    <xf numFmtId="2" fontId="8" fillId="0" borderId="0" xfId="0" applyNumberFormat="1" applyFont="1" applyBorder="1" applyAlignment="1">
      <alignment vertical="center"/>
    </xf>
    <xf numFmtId="4" fontId="8" fillId="0" borderId="0" xfId="0" applyNumberFormat="1" applyFont="1" applyBorder="1" applyAlignment="1">
      <alignment horizontal="center" vertical="center"/>
    </xf>
    <xf numFmtId="0" fontId="9" fillId="0" borderId="0" xfId="0" applyFont="1" applyBorder="1" applyAlignment="1">
      <alignment vertical="center"/>
    </xf>
    <xf numFmtId="4" fontId="8" fillId="0" borderId="0" xfId="0" applyNumberFormat="1" applyFont="1" applyBorder="1" applyAlignment="1">
      <alignment vertical="center"/>
    </xf>
    <xf numFmtId="2" fontId="0" fillId="0" borderId="9" xfId="0" applyNumberFormat="1" applyFill="1" applyBorder="1" applyAlignment="1">
      <alignment horizontal="left" vertical="top" wrapText="1"/>
    </xf>
    <xf numFmtId="2" fontId="43" fillId="23" borderId="9" xfId="0" applyNumberFormat="1" applyFont="1" applyFill="1" applyBorder="1" applyAlignment="1">
      <alignment horizontal="left" vertical="justify" wrapText="1"/>
    </xf>
    <xf numFmtId="4" fontId="13" fillId="0" borderId="16" xfId="0" applyNumberFormat="1" applyFont="1" applyBorder="1" applyAlignment="1">
      <alignment vertical="top"/>
    </xf>
    <xf numFmtId="0" fontId="13" fillId="0" borderId="15" xfId="0" applyFont="1" applyBorder="1" applyAlignment="1">
      <alignment vertical="top"/>
    </xf>
    <xf numFmtId="16" fontId="13" fillId="0" borderId="15" xfId="0" applyNumberFormat="1" applyFont="1" applyBorder="1" applyAlignment="1">
      <alignment horizontal="center" wrapText="1"/>
    </xf>
    <xf numFmtId="0" fontId="13" fillId="0" borderId="17" xfId="0" applyFont="1" applyBorder="1" applyAlignment="1">
      <alignment vertical="top"/>
    </xf>
    <xf numFmtId="2" fontId="13" fillId="0" borderId="15" xfId="0" applyNumberFormat="1" applyFont="1" applyBorder="1" applyAlignment="1">
      <alignment horizontal="right" vertical="center"/>
    </xf>
    <xf numFmtId="4" fontId="13" fillId="0" borderId="9" xfId="0" applyNumberFormat="1" applyFont="1" applyBorder="1" applyAlignment="1">
      <alignment vertical="center"/>
    </xf>
    <xf numFmtId="4" fontId="13" fillId="0" borderId="17" xfId="0" applyNumberFormat="1" applyFont="1" applyBorder="1" applyAlignment="1">
      <alignment horizontal="center" vertical="center"/>
    </xf>
    <xf numFmtId="4" fontId="13" fillId="0" borderId="18" xfId="0" applyNumberFormat="1" applyFont="1" applyBorder="1" applyAlignment="1">
      <alignment vertical="center"/>
    </xf>
    <xf numFmtId="49" fontId="13" fillId="0" borderId="0" xfId="0" applyNumberFormat="1" applyFont="1" applyFill="1" applyBorder="1" applyAlignment="1">
      <alignment horizontal="left" vertical="top"/>
    </xf>
    <xf numFmtId="4" fontId="77" fillId="0" borderId="16" xfId="0" applyNumberFormat="1" applyFont="1" applyBorder="1" applyAlignment="1">
      <alignment vertical="center"/>
    </xf>
    <xf numFmtId="4" fontId="0" fillId="0" borderId="15" xfId="0" applyNumberFormat="1" applyBorder="1" applyAlignment="1">
      <alignment horizontal="center" wrapText="1"/>
    </xf>
    <xf numFmtId="2" fontId="7" fillId="23" borderId="9" xfId="0" applyNumberFormat="1" applyFont="1" applyFill="1" applyBorder="1" applyAlignment="1">
      <alignment horizontal="left" vertical="justify" wrapText="1"/>
    </xf>
    <xf numFmtId="2" fontId="45" fillId="0" borderId="0" xfId="0" applyNumberFormat="1" applyFont="1" applyFill="1" applyBorder="1" applyAlignment="1">
      <alignment vertical="justify"/>
    </xf>
    <xf numFmtId="0" fontId="74" fillId="0" borderId="0" xfId="0" applyFont="1" applyFill="1" applyAlignment="1">
      <alignment horizontal="left" indent="1"/>
    </xf>
    <xf numFmtId="0" fontId="13" fillId="0" borderId="0" xfId="0" applyFont="1" applyFill="1"/>
    <xf numFmtId="49" fontId="45" fillId="0" borderId="0" xfId="0" applyNumberFormat="1" applyFont="1" applyFill="1" applyBorder="1" applyAlignment="1">
      <alignment vertical="top"/>
    </xf>
    <xf numFmtId="4" fontId="44" fillId="0" borderId="0" xfId="0" applyNumberFormat="1" applyFont="1" applyFill="1" applyBorder="1" applyAlignment="1">
      <alignment horizontal="right" vertical="top"/>
    </xf>
    <xf numFmtId="4" fontId="0" fillId="19" borderId="15" xfId="0" applyNumberFormat="1" applyFill="1" applyBorder="1" applyAlignment="1">
      <alignment vertical="center"/>
    </xf>
    <xf numFmtId="2" fontId="45" fillId="0" borderId="0" xfId="0" applyNumberFormat="1" applyFont="1" applyFill="1" applyBorder="1" applyAlignment="1">
      <alignment vertical="justify"/>
    </xf>
    <xf numFmtId="0" fontId="74" fillId="0" borderId="0" xfId="0" applyFont="1" applyFill="1" applyAlignment="1">
      <alignment horizontal="left" indent="1"/>
    </xf>
    <xf numFmtId="0" fontId="13" fillId="0" borderId="0" xfId="0" applyFont="1" applyFill="1"/>
    <xf numFmtId="49" fontId="45" fillId="0" borderId="0" xfId="0" applyNumberFormat="1" applyFont="1" applyFill="1" applyBorder="1" applyAlignment="1">
      <alignment vertical="top"/>
    </xf>
    <xf numFmtId="4" fontId="44" fillId="0" borderId="0" xfId="0" applyNumberFormat="1" applyFont="1" applyFill="1" applyBorder="1" applyAlignment="1">
      <alignment horizontal="right" vertical="top"/>
    </xf>
    <xf numFmtId="4" fontId="0" fillId="0" borderId="15" xfId="0" applyNumberFormat="1" applyBorder="1" applyAlignment="1">
      <alignment vertical="top"/>
    </xf>
    <xf numFmtId="4" fontId="0" fillId="0" borderId="17" xfId="0" applyNumberFormat="1" applyBorder="1" applyAlignment="1">
      <alignmen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0" borderId="18" xfId="0" applyNumberFormat="1" applyBorder="1" applyAlignment="1">
      <alignment vertical="center"/>
    </xf>
    <xf numFmtId="2" fontId="7" fillId="23" borderId="9" xfId="0" applyNumberFormat="1" applyFont="1" applyFill="1" applyBorder="1" applyAlignment="1">
      <alignment horizontal="left" vertical="justify" wrapText="1"/>
    </xf>
    <xf numFmtId="4" fontId="77" fillId="0" borderId="16" xfId="0" applyNumberFormat="1" applyFont="1" applyBorder="1" applyAlignment="1">
      <alignment vertical="center"/>
    </xf>
    <xf numFmtId="0" fontId="0" fillId="0" borderId="0" xfId="0" applyFill="1"/>
    <xf numFmtId="4" fontId="0" fillId="0" borderId="0" xfId="0" applyNumberFormat="1" applyFill="1" applyAlignment="1">
      <alignment vertical="top"/>
    </xf>
    <xf numFmtId="4" fontId="0" fillId="0" borderId="0" xfId="0" applyNumberFormat="1" applyFill="1" applyAlignment="1">
      <alignment horizontal="right" vertical="top"/>
    </xf>
    <xf numFmtId="4" fontId="0" fillId="19" borderId="15" xfId="0" applyNumberFormat="1" applyFill="1" applyBorder="1" applyAlignment="1">
      <alignment vertical="center"/>
    </xf>
    <xf numFmtId="2" fontId="45" fillId="0" borderId="0" xfId="0" applyNumberFormat="1" applyFont="1" applyFill="1" applyBorder="1" applyAlignment="1">
      <alignment vertical="justify"/>
    </xf>
    <xf numFmtId="49" fontId="0" fillId="0" borderId="0" xfId="0" applyNumberFormat="1" applyFont="1" applyFill="1" applyAlignment="1">
      <alignment vertical="top"/>
    </xf>
    <xf numFmtId="49" fontId="7" fillId="0" borderId="22" xfId="0" applyNumberFormat="1" applyFont="1" applyFill="1" applyBorder="1" applyAlignment="1">
      <alignment horizontal="left" vertical="top"/>
    </xf>
    <xf numFmtId="0" fontId="73" fillId="0" borderId="0" xfId="0" applyFont="1" applyFill="1"/>
    <xf numFmtId="2" fontId="0" fillId="0" borderId="0" xfId="0" applyNumberFormat="1" applyFont="1" applyFill="1" applyAlignment="1">
      <alignment vertical="justify"/>
    </xf>
    <xf numFmtId="0" fontId="74" fillId="0" borderId="0" xfId="0" applyFont="1" applyFill="1" applyAlignment="1">
      <alignment horizontal="left" indent="1"/>
    </xf>
    <xf numFmtId="0" fontId="13" fillId="0" borderId="0" xfId="0" applyFont="1" applyFill="1"/>
    <xf numFmtId="4" fontId="13" fillId="19" borderId="15" xfId="0" applyNumberFormat="1" applyFont="1" applyFill="1" applyBorder="1" applyAlignment="1">
      <alignment vertical="center"/>
    </xf>
    <xf numFmtId="49" fontId="45" fillId="0" borderId="0" xfId="0" applyNumberFormat="1" applyFont="1" applyFill="1" applyBorder="1" applyAlignment="1">
      <alignment vertical="top"/>
    </xf>
    <xf numFmtId="4" fontId="44" fillId="0" borderId="0" xfId="0" applyNumberFormat="1" applyFont="1" applyFill="1" applyBorder="1" applyAlignment="1">
      <alignment horizontal="right" vertical="top"/>
    </xf>
    <xf numFmtId="2" fontId="43" fillId="23" borderId="9" xfId="0" applyNumberFormat="1" applyFont="1" applyFill="1" applyBorder="1" applyAlignment="1">
      <alignment horizontal="left" vertical="justify" wrapText="1"/>
    </xf>
    <xf numFmtId="4" fontId="13" fillId="0" borderId="17" xfId="0" applyNumberFormat="1" applyFont="1" applyBorder="1" applyAlignment="1">
      <alignment horizontal="center" vertical="center"/>
    </xf>
    <xf numFmtId="4" fontId="0" fillId="0" borderId="16" xfId="0" applyNumberFormat="1" applyBorder="1" applyAlignment="1">
      <alignment vertical="top"/>
    </xf>
    <xf numFmtId="4" fontId="0" fillId="0" borderId="15" xfId="0" applyNumberFormat="1" applyBorder="1" applyAlignment="1">
      <alignment vertical="top"/>
    </xf>
    <xf numFmtId="4" fontId="0" fillId="0" borderId="15" xfId="0" applyNumberFormat="1" applyBorder="1" applyAlignment="1">
      <alignment horizontal="center" wrapText="1"/>
    </xf>
    <xf numFmtId="4" fontId="0" fillId="0" borderId="17" xfId="0" applyNumberFormat="1" applyBorder="1" applyAlignment="1">
      <alignmen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0" borderId="18" xfId="0" applyNumberFormat="1" applyBorder="1" applyAlignment="1">
      <alignment vertical="center"/>
    </xf>
    <xf numFmtId="2" fontId="7" fillId="23" borderId="9" xfId="0" applyNumberFormat="1" applyFont="1" applyFill="1" applyBorder="1" applyAlignment="1">
      <alignment horizontal="left" vertical="justify" wrapText="1"/>
    </xf>
    <xf numFmtId="2" fontId="43" fillId="23" borderId="16" xfId="0" applyNumberFormat="1" applyFont="1" applyFill="1" applyBorder="1" applyAlignment="1">
      <alignment horizontal="left" vertical="justify" wrapText="1"/>
    </xf>
    <xf numFmtId="0" fontId="13" fillId="0" borderId="40" xfId="0" applyFont="1" applyBorder="1"/>
    <xf numFmtId="0" fontId="13" fillId="0" borderId="27" xfId="0" applyFont="1" applyBorder="1" applyAlignment="1">
      <alignment vertical="top"/>
    </xf>
    <xf numFmtId="0" fontId="13" fillId="0" borderId="41" xfId="0" applyFont="1" applyBorder="1" applyAlignment="1">
      <alignment vertical="top"/>
    </xf>
    <xf numFmtId="49" fontId="13" fillId="0" borderId="15" xfId="0" applyNumberFormat="1" applyFont="1" applyBorder="1" applyAlignment="1">
      <alignment horizontal="right" vertical="center"/>
    </xf>
    <xf numFmtId="4" fontId="13" fillId="0" borderId="9" xfId="0" applyNumberFormat="1" applyFont="1" applyBorder="1" applyAlignment="1">
      <alignment vertical="center"/>
    </xf>
    <xf numFmtId="4" fontId="13" fillId="0" borderId="18" xfId="0" applyNumberFormat="1" applyFont="1" applyBorder="1" applyAlignment="1">
      <alignment vertical="center"/>
    </xf>
    <xf numFmtId="2" fontId="4" fillId="0" borderId="15" xfId="0" applyNumberFormat="1" applyFont="1" applyBorder="1" applyAlignment="1">
      <alignment horizontal="right" vertical="center" wrapText="1"/>
    </xf>
    <xf numFmtId="2" fontId="4" fillId="0" borderId="15" xfId="0" applyNumberFormat="1" applyFont="1" applyBorder="1" applyAlignment="1">
      <alignment horizontal="right" vertical="center"/>
    </xf>
    <xf numFmtId="0" fontId="62" fillId="0" borderId="0" xfId="0" applyFont="1" applyFill="1" applyBorder="1" applyAlignment="1">
      <alignment horizontal="center" vertical="center"/>
    </xf>
    <xf numFmtId="4" fontId="46" fillId="0" borderId="24" xfId="0" applyNumberFormat="1" applyFont="1" applyFill="1" applyBorder="1" applyAlignment="1">
      <alignment horizontal="center" vertical="center"/>
    </xf>
    <xf numFmtId="4" fontId="46" fillId="0" borderId="25" xfId="0" applyNumberFormat="1" applyFont="1" applyFill="1" applyBorder="1" applyAlignment="1">
      <alignment horizontal="center" vertical="center"/>
    </xf>
    <xf numFmtId="0" fontId="63" fillId="0" borderId="0" xfId="0" applyFont="1" applyFill="1" applyBorder="1" applyAlignment="1">
      <alignment horizontal="left" vertical="top" wrapText="1"/>
    </xf>
    <xf numFmtId="0" fontId="64" fillId="0" borderId="0" xfId="0" applyFont="1" applyFill="1" applyBorder="1" applyAlignment="1">
      <alignment horizontal="left" vertical="top" wrapText="1"/>
    </xf>
    <xf numFmtId="4" fontId="46" fillId="0" borderId="28" xfId="0" applyNumberFormat="1" applyFont="1" applyFill="1" applyBorder="1" applyAlignment="1">
      <alignment horizontal="center" vertical="center"/>
    </xf>
    <xf numFmtId="0" fontId="62" fillId="0" borderId="29" xfId="0" applyFont="1" applyFill="1" applyBorder="1" applyAlignment="1">
      <alignment vertical="center"/>
    </xf>
    <xf numFmtId="0" fontId="0" fillId="0" borderId="27" xfId="0" applyFill="1" applyBorder="1" applyAlignment="1">
      <alignment horizontal="left" vertical="top" wrapText="1"/>
    </xf>
    <xf numFmtId="0" fontId="0" fillId="0" borderId="0" xfId="0" applyFill="1" applyBorder="1" applyAlignment="1">
      <alignment horizontal="left" vertical="top" wrapText="1"/>
    </xf>
    <xf numFmtId="4" fontId="8" fillId="0" borderId="28" xfId="0" applyNumberFormat="1" applyFont="1" applyFill="1" applyBorder="1" applyAlignment="1">
      <alignment horizontal="center" vertical="center"/>
    </xf>
    <xf numFmtId="0" fontId="9" fillId="0" borderId="29" xfId="0" applyFont="1" applyFill="1" applyBorder="1" applyAlignment="1">
      <alignment vertical="center"/>
    </xf>
    <xf numFmtId="4" fontId="8" fillId="0" borderId="24" xfId="0" applyNumberFormat="1" applyFont="1" applyFill="1" applyBorder="1" applyAlignment="1">
      <alignment horizontal="center" vertical="center"/>
    </xf>
    <xf numFmtId="4" fontId="8" fillId="0" borderId="25" xfId="0" applyNumberFormat="1" applyFont="1" applyFill="1" applyBorder="1" applyAlignment="1">
      <alignment horizontal="center" vertical="center"/>
    </xf>
    <xf numFmtId="2" fontId="13" fillId="0" borderId="0" xfId="0" applyNumberFormat="1" applyFont="1" applyFill="1" applyBorder="1" applyAlignment="1">
      <alignment horizontal="left" vertical="top" wrapText="1"/>
    </xf>
    <xf numFmtId="4" fontId="8" fillId="0" borderId="28" xfId="0" applyNumberFormat="1" applyFont="1" applyBorder="1" applyAlignment="1">
      <alignment horizontal="center" vertical="center"/>
    </xf>
    <xf numFmtId="0" fontId="9" fillId="0" borderId="29" xfId="0" applyFont="1" applyBorder="1" applyAlignment="1">
      <alignment vertical="center"/>
    </xf>
    <xf numFmtId="0" fontId="13" fillId="0" borderId="27" xfId="0" applyFont="1" applyFill="1" applyBorder="1" applyAlignment="1">
      <alignment horizontal="left" vertical="top" wrapText="1"/>
    </xf>
    <xf numFmtId="0" fontId="13"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79" fillId="0" borderId="34" xfId="0" applyFont="1" applyFill="1" applyBorder="1" applyAlignment="1">
      <alignment horizontal="left" vertical="top" wrapText="1"/>
    </xf>
    <xf numFmtId="0" fontId="79" fillId="0" borderId="0" xfId="0" applyFont="1" applyFill="1" applyAlignment="1">
      <alignment horizontal="left" vertical="top"/>
    </xf>
    <xf numFmtId="2" fontId="0" fillId="0" borderId="0" xfId="0" applyNumberFormat="1" applyFill="1" applyBorder="1" applyAlignment="1">
      <alignment horizontal="left" vertical="top" wrapText="1"/>
    </xf>
    <xf numFmtId="2" fontId="0" fillId="0" borderId="0" xfId="0" applyNumberFormat="1" applyFont="1" applyFill="1" applyBorder="1" applyAlignment="1">
      <alignment horizontal="left" vertical="top"/>
    </xf>
    <xf numFmtId="2" fontId="13" fillId="0" borderId="0" xfId="0" applyNumberFormat="1" applyFont="1" applyFill="1" applyBorder="1" applyAlignment="1">
      <alignment horizontal="left" vertical="top"/>
    </xf>
    <xf numFmtId="2" fontId="43" fillId="19" borderId="0" xfId="0" applyNumberFormat="1" applyFont="1" applyFill="1" applyBorder="1" applyAlignment="1">
      <alignment horizontal="left" vertical="top" wrapText="1"/>
    </xf>
    <xf numFmtId="4" fontId="0" fillId="0" borderId="0" xfId="0" applyNumberFormat="1" applyFill="1" applyBorder="1" applyAlignment="1">
      <alignment horizontal="left" vertical="top" wrapText="1"/>
    </xf>
    <xf numFmtId="4" fontId="13" fillId="0" borderId="0" xfId="0" applyNumberFormat="1" applyFont="1" applyFill="1" applyBorder="1" applyAlignment="1">
      <alignment horizontal="left" vertical="top" wrapText="1"/>
    </xf>
    <xf numFmtId="2" fontId="13" fillId="19" borderId="0" xfId="0" applyNumberFormat="1" applyFont="1" applyFill="1" applyBorder="1" applyAlignment="1">
      <alignment horizontal="left" vertical="top" wrapText="1"/>
    </xf>
    <xf numFmtId="0" fontId="43" fillId="0" borderId="0" xfId="0" applyFont="1" applyFill="1" applyBorder="1" applyAlignment="1">
      <alignment horizontal="left" vertical="top" wrapText="1"/>
    </xf>
    <xf numFmtId="2" fontId="7" fillId="0" borderId="51" xfId="0" applyNumberFormat="1" applyFont="1" applyFill="1" applyBorder="1" applyAlignment="1">
      <alignment horizontal="left" vertical="top" wrapText="1"/>
    </xf>
    <xf numFmtId="2" fontId="7" fillId="0" borderId="44" xfId="0" applyNumberFormat="1" applyFont="1" applyFill="1" applyBorder="1" applyAlignment="1">
      <alignment horizontal="left" vertical="top" wrapText="1"/>
    </xf>
    <xf numFmtId="2" fontId="7" fillId="0" borderId="52" xfId="0" applyNumberFormat="1" applyFont="1" applyFill="1" applyBorder="1" applyAlignment="1">
      <alignment horizontal="left" vertical="top" wrapText="1"/>
    </xf>
  </cellXfs>
  <cellStyles count="325">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7000000}"/>
    <cellStyle name="Navadno 2 2" xfId="249" xr:uid="{00000000-0005-0000-0000-0000F8000000}"/>
    <cellStyle name="Navadno 2 3" xfId="250" xr:uid="{00000000-0005-0000-0000-0000F9000000}"/>
    <cellStyle name="Navadno 2 4" xfId="323" xr:uid="{0CDE63E7-4C0B-4C0D-A537-D7D56593CB86}"/>
    <cellStyle name="Navadno 3" xfId="251" xr:uid="{00000000-0005-0000-0000-0000FA000000}"/>
    <cellStyle name="Navadno 4" xfId="252" xr:uid="{00000000-0005-0000-0000-0000FB000000}"/>
    <cellStyle name="Navadno 4 2" xfId="253" xr:uid="{00000000-0005-0000-0000-0000FC000000}"/>
    <cellStyle name="Navadno 5" xfId="254" xr:uid="{00000000-0005-0000-0000-0000FD000000}"/>
    <cellStyle name="Navadno 5 2" xfId="255" xr:uid="{00000000-0005-0000-0000-0000FE000000}"/>
    <cellStyle name="Navadno 5 3" xfId="256" xr:uid="{00000000-0005-0000-0000-0000FF000000}"/>
    <cellStyle name="Navadno 6" xfId="257" xr:uid="{00000000-0005-0000-0000-000000010000}"/>
    <cellStyle name="Navadno 6 2" xfId="258" xr:uid="{00000000-0005-0000-0000-000001010000}"/>
    <cellStyle name="Navadno 6 3" xfId="259" xr:uid="{00000000-0005-0000-0000-000002010000}"/>
    <cellStyle name="Navadno 7" xfId="260" xr:uid="{00000000-0005-0000-0000-000003010000}"/>
    <cellStyle name="Navadno 8" xfId="261" xr:uid="{00000000-0005-0000-0000-000004010000}"/>
    <cellStyle name="Navadno 8 2" xfId="324" xr:uid="{B1DF82A5-A52C-4931-AE23-2B61B478F54E}"/>
    <cellStyle name="Neutral" xfId="262" xr:uid="{00000000-0005-0000-0000-000005010000}"/>
    <cellStyle name="Neutral 1" xfId="263" xr:uid="{00000000-0005-0000-0000-000006010000}"/>
    <cellStyle name="Neutral 2" xfId="264" xr:uid="{00000000-0005-0000-0000-000007010000}"/>
    <cellStyle name="Neutral 3" xfId="265" xr:uid="{00000000-0005-0000-0000-000008010000}"/>
    <cellStyle name="Neutral 4" xfId="266" xr:uid="{00000000-0005-0000-0000-000009010000}"/>
    <cellStyle name="Neutral 5" xfId="267" xr:uid="{00000000-0005-0000-0000-00000A010000}"/>
    <cellStyle name="Neutral 6" xfId="268" xr:uid="{00000000-0005-0000-0000-00000B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5010000}"/>
    <cellStyle name="Output 2" xfId="278" xr:uid="{00000000-0005-0000-0000-000016010000}"/>
    <cellStyle name="Output 3" xfId="279" xr:uid="{00000000-0005-0000-0000-000017010000}"/>
    <cellStyle name="Output 4" xfId="280" xr:uid="{00000000-0005-0000-0000-000018010000}"/>
    <cellStyle name="Output 5" xfId="281" xr:uid="{00000000-0005-0000-0000-000019010000}"/>
    <cellStyle name="Output 6" xfId="282" xr:uid="{00000000-0005-0000-0000-00001A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314">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46"/>
  <sheetViews>
    <sheetView view="pageBreakPreview" zoomScaleNormal="100" zoomScaleSheetLayoutView="100" workbookViewId="0">
      <selection activeCell="C29" sqref="C29"/>
    </sheetView>
  </sheetViews>
  <sheetFormatPr defaultColWidth="9.140625" defaultRowHeight="12.75"/>
  <cols>
    <col min="1" max="1" width="1.140625" style="161" customWidth="1"/>
    <col min="2" max="2" width="42.42578125" style="161" customWidth="1"/>
    <col min="3" max="3" width="22" style="195" customWidth="1"/>
    <col min="4" max="4" width="2.5703125" style="195" customWidth="1"/>
    <col min="5" max="5" width="21.85546875" style="161" bestFit="1" customWidth="1"/>
    <col min="6" max="6" width="11.5703125" style="161" customWidth="1"/>
    <col min="7" max="16384" width="9.140625" style="161"/>
  </cols>
  <sheetData>
    <row r="3" spans="1:5">
      <c r="B3" s="161" t="s">
        <v>123</v>
      </c>
    </row>
    <row r="4" spans="1:5">
      <c r="A4" s="196"/>
      <c r="B4" s="197" t="s">
        <v>295</v>
      </c>
    </row>
    <row r="5" spans="1:5" ht="15">
      <c r="A5" s="198"/>
      <c r="B5" s="161" t="s">
        <v>124</v>
      </c>
    </row>
    <row r="6" spans="1:5" ht="15">
      <c r="A6" s="198"/>
      <c r="B6" s="199" t="s">
        <v>125</v>
      </c>
      <c r="C6" s="200"/>
      <c r="D6" s="200"/>
    </row>
    <row r="7" spans="1:5" ht="15">
      <c r="A7" s="198"/>
      <c r="B7" s="450"/>
      <c r="C7" s="450"/>
      <c r="D7" s="201"/>
    </row>
    <row r="8" spans="1:5" ht="15">
      <c r="A8" s="198"/>
      <c r="B8" s="201"/>
      <c r="C8" s="201"/>
      <c r="D8" s="201"/>
    </row>
    <row r="9" spans="1:5" ht="15">
      <c r="A9" s="198"/>
      <c r="B9" s="202" t="s">
        <v>95</v>
      </c>
      <c r="C9" s="201"/>
      <c r="D9" s="201"/>
    </row>
    <row r="10" spans="1:5" ht="21" thickBot="1">
      <c r="A10" s="198"/>
      <c r="B10" s="203" t="s">
        <v>11</v>
      </c>
      <c r="C10" s="204"/>
      <c r="D10" s="205"/>
      <c r="E10" s="206">
        <f>C14+E14</f>
        <v>0</v>
      </c>
    </row>
    <row r="11" spans="1:5" ht="15.75" thickTop="1">
      <c r="A11" s="198"/>
      <c r="C11" s="207"/>
      <c r="D11" s="207"/>
    </row>
    <row r="12" spans="1:5" ht="15">
      <c r="A12" s="198"/>
      <c r="C12" s="207"/>
      <c r="D12" s="207"/>
      <c r="E12" s="208"/>
    </row>
    <row r="13" spans="1:5" ht="15.75">
      <c r="A13" s="198"/>
      <c r="B13" s="209"/>
      <c r="C13" s="207" t="s">
        <v>100</v>
      </c>
      <c r="D13" s="207"/>
      <c r="E13" s="207" t="s">
        <v>99</v>
      </c>
    </row>
    <row r="14" spans="1:5" ht="21" customHeight="1">
      <c r="A14" s="198"/>
      <c r="B14" s="210" t="s">
        <v>3</v>
      </c>
      <c r="C14" s="211">
        <f>SUM(C15:C42)</f>
        <v>0</v>
      </c>
      <c r="D14" s="212"/>
      <c r="E14" s="211">
        <f>SUM(E16:E42)</f>
        <v>0</v>
      </c>
    </row>
    <row r="15" spans="1:5" ht="12" customHeight="1">
      <c r="A15" s="198"/>
      <c r="B15" s="213"/>
      <c r="C15" s="207"/>
      <c r="D15" s="207"/>
      <c r="E15" s="207"/>
    </row>
    <row r="16" spans="1:5" ht="12" customHeight="1">
      <c r="A16" s="198"/>
      <c r="B16" s="213"/>
      <c r="C16" s="207"/>
      <c r="D16" s="207"/>
      <c r="E16" s="207"/>
    </row>
    <row r="17" spans="1:5" ht="15">
      <c r="A17" s="198"/>
      <c r="B17" s="213" t="s">
        <v>143</v>
      </c>
      <c r="C17" s="214">
        <f>'5.1 Pripravljalna dela'!F22</f>
        <v>0</v>
      </c>
      <c r="D17" s="215"/>
      <c r="E17" s="214">
        <f>0</f>
        <v>0</v>
      </c>
    </row>
    <row r="18" spans="1:5" ht="5.25" customHeight="1">
      <c r="A18" s="198"/>
      <c r="B18" s="213"/>
      <c r="C18" s="207"/>
      <c r="D18" s="207"/>
      <c r="E18" s="207"/>
    </row>
    <row r="19" spans="1:5" ht="15">
      <c r="A19" s="198"/>
      <c r="B19" s="213" t="s">
        <v>144</v>
      </c>
      <c r="C19" s="214">
        <f>'5.1.4 Rušitvena dela'!F50</f>
        <v>0</v>
      </c>
      <c r="D19" s="215"/>
      <c r="E19" s="214">
        <f>'5.1.4 Rušitvena dela'!F84</f>
        <v>0</v>
      </c>
    </row>
    <row r="20" spans="1:5" ht="5.25" customHeight="1">
      <c r="A20" s="198"/>
      <c r="B20" s="213"/>
      <c r="C20" s="207"/>
      <c r="D20" s="207"/>
      <c r="E20" s="207"/>
    </row>
    <row r="21" spans="1:5" ht="15">
      <c r="A21" s="198"/>
      <c r="B21" s="213" t="s">
        <v>156</v>
      </c>
      <c r="C21" s="214">
        <f>'5.2 Zemeljska dela'!F34</f>
        <v>0</v>
      </c>
      <c r="D21" s="215"/>
      <c r="E21" s="214">
        <f>'5.2 Zemeljska dela'!F61</f>
        <v>0</v>
      </c>
    </row>
    <row r="22" spans="1:5" ht="5.25" customHeight="1">
      <c r="A22" s="198"/>
      <c r="B22" s="213"/>
      <c r="C22" s="207"/>
      <c r="D22" s="207"/>
      <c r="E22" s="207"/>
    </row>
    <row r="23" spans="1:5" ht="15">
      <c r="A23" s="198"/>
      <c r="B23" s="213" t="s">
        <v>186</v>
      </c>
      <c r="C23" s="214">
        <f>'5.3 Betonska dela'!F20</f>
        <v>0</v>
      </c>
      <c r="D23" s="215"/>
      <c r="E23" s="214">
        <f>'5.3 Betonska dela'!F54</f>
        <v>0</v>
      </c>
    </row>
    <row r="24" spans="1:5" ht="5.25" customHeight="1">
      <c r="A24" s="198"/>
      <c r="B24" s="213"/>
      <c r="C24" s="207"/>
      <c r="D24" s="207"/>
      <c r="E24" s="207"/>
    </row>
    <row r="25" spans="1:5" ht="15">
      <c r="B25" s="213" t="s">
        <v>155</v>
      </c>
      <c r="C25" s="214">
        <f>'5.6 Fasadni oder'!F38</f>
        <v>0</v>
      </c>
      <c r="D25" s="215"/>
      <c r="E25" s="214">
        <f>0</f>
        <v>0</v>
      </c>
    </row>
    <row r="26" spans="1:5" ht="5.25" customHeight="1">
      <c r="B26" s="213"/>
      <c r="C26" s="207"/>
      <c r="D26" s="207"/>
      <c r="E26" s="207"/>
    </row>
    <row r="27" spans="1:5" ht="15">
      <c r="A27" s="198"/>
      <c r="B27" s="213" t="s">
        <v>157</v>
      </c>
      <c r="C27" s="214">
        <f>'5.7 Zidarska dela'!F53</f>
        <v>0</v>
      </c>
      <c r="D27" s="215"/>
      <c r="E27" s="214">
        <f>'5.7 Zidarska dela'!F88</f>
        <v>0</v>
      </c>
    </row>
    <row r="28" spans="1:5" ht="5.25" customHeight="1">
      <c r="A28" s="198"/>
      <c r="B28" s="213"/>
      <c r="C28" s="207"/>
      <c r="D28" s="207"/>
      <c r="E28" s="207"/>
    </row>
    <row r="29" spans="1:5" ht="15">
      <c r="A29" s="198"/>
      <c r="B29" s="213" t="s">
        <v>158</v>
      </c>
      <c r="C29" s="214">
        <f>'5.8 Kanalizacijska dela'!F19</f>
        <v>0</v>
      </c>
      <c r="D29" s="215"/>
      <c r="E29" s="214">
        <f>'5.8 Kanalizacijska dela'!F35</f>
        <v>0</v>
      </c>
    </row>
    <row r="30" spans="1:5" ht="5.25" customHeight="1">
      <c r="A30" s="198"/>
      <c r="B30" s="213"/>
      <c r="C30" s="207"/>
      <c r="D30" s="207"/>
      <c r="E30" s="207"/>
    </row>
    <row r="31" spans="1:5" ht="15">
      <c r="A31" s="198"/>
      <c r="B31" s="213" t="s">
        <v>171</v>
      </c>
      <c r="C31" s="214">
        <f>'6.2 Krovsko kleparska dela'!F30</f>
        <v>0</v>
      </c>
      <c r="D31" s="215"/>
      <c r="E31" s="214">
        <f>'6.2 Krovsko kleparska dela'!F53</f>
        <v>0</v>
      </c>
    </row>
    <row r="32" spans="1:5" ht="5.25" customHeight="1">
      <c r="A32" s="198"/>
      <c r="B32" s="213"/>
      <c r="C32" s="207"/>
      <c r="D32" s="207"/>
      <c r="E32" s="207"/>
    </row>
    <row r="33" spans="2:5" ht="15">
      <c r="B33" s="213" t="s">
        <v>170</v>
      </c>
      <c r="C33" s="214">
        <f>'6.4 Ključavničarska dela'!F36</f>
        <v>0</v>
      </c>
      <c r="D33" s="215"/>
      <c r="E33" s="214">
        <f>'6.4 Ključavničarska dela'!F56</f>
        <v>0</v>
      </c>
    </row>
    <row r="34" spans="2:5" ht="6" customHeight="1">
      <c r="B34" s="213"/>
      <c r="C34" s="207"/>
      <c r="D34" s="207"/>
      <c r="E34" s="207"/>
    </row>
    <row r="35" spans="2:5" ht="15">
      <c r="B35" s="213" t="s">
        <v>169</v>
      </c>
      <c r="C35" s="214">
        <f>'6.5 Okna in vrata'!F94</f>
        <v>0</v>
      </c>
      <c r="D35" s="215"/>
      <c r="E35" s="214">
        <f>'6.5 Okna in vrata'!F103</f>
        <v>0</v>
      </c>
    </row>
    <row r="36" spans="2:5" ht="6" customHeight="1">
      <c r="B36" s="213"/>
      <c r="C36" s="207"/>
      <c r="D36" s="207"/>
      <c r="E36" s="207"/>
    </row>
    <row r="37" spans="2:5" ht="15">
      <c r="B37" s="213" t="s">
        <v>175</v>
      </c>
      <c r="C37" s="214">
        <f>'6.7 Fasaderska dela'!F51</f>
        <v>0</v>
      </c>
      <c r="D37" s="215"/>
      <c r="E37" s="214">
        <f>'6.7 Fasaderska dela'!F61</f>
        <v>0</v>
      </c>
    </row>
    <row r="38" spans="2:5" ht="3.75" customHeight="1">
      <c r="B38" s="213"/>
      <c r="C38" s="207"/>
      <c r="D38" s="207"/>
      <c r="E38" s="207"/>
    </row>
    <row r="39" spans="2:5" ht="15">
      <c r="B39" s="213" t="s">
        <v>262</v>
      </c>
      <c r="C39" s="214">
        <v>0</v>
      </c>
      <c r="D39" s="215"/>
      <c r="E39" s="214">
        <f>'6.13. Asfalterska dela'!F24</f>
        <v>0</v>
      </c>
    </row>
    <row r="40" spans="2:5" ht="3.75" customHeight="1">
      <c r="B40" s="213"/>
      <c r="C40" s="207"/>
      <c r="D40" s="207"/>
      <c r="E40" s="207"/>
    </row>
    <row r="41" spans="2:5" ht="15">
      <c r="B41" s="213" t="s">
        <v>176</v>
      </c>
      <c r="C41" s="214">
        <f>'6.17 Montažna in zaključna dela'!F15</f>
        <v>0</v>
      </c>
      <c r="D41" s="215"/>
      <c r="E41" s="214">
        <f>'6.17 Montažna in zaključna dela'!F28</f>
        <v>0</v>
      </c>
    </row>
    <row r="42" spans="2:5">
      <c r="D42" s="216"/>
    </row>
    <row r="43" spans="2:5" s="217" customFormat="1">
      <c r="C43" s="218"/>
      <c r="D43" s="219"/>
    </row>
    <row r="44" spans="2:5">
      <c r="B44" s="315" t="s">
        <v>118</v>
      </c>
      <c r="C44" s="316"/>
      <c r="D44" s="316"/>
      <c r="E44" s="315"/>
    </row>
    <row r="45" spans="2:5" ht="15.75">
      <c r="B45" s="317" t="s">
        <v>263</v>
      </c>
      <c r="C45" s="318"/>
      <c r="D45" s="318"/>
      <c r="E45" s="319">
        <f>'Ločena investicija'!F4</f>
        <v>0</v>
      </c>
    </row>
    <row r="46" spans="2:5" s="217" customFormat="1">
      <c r="C46" s="218"/>
      <c r="D46" s="218"/>
    </row>
  </sheetData>
  <sheetProtection algorithmName="SHA-512" hashValue="lO+fy6s/eCDo1MBNnZpB5QTncXPQl74NjPf6BlTWfaRIvw2CFKQeFVnUeZ4TPT09nLuJvRcVVr8TTBvM4LjsWg==" saltValue="TdXHXrlcz5SGxq6OQk3RIQ==" spinCount="100000" sheet="1" objects="1" scenarios="1"/>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del&amp;RŠt. projekta: </oddHeader>
    <oddFooter>&amp;L&amp;A&amp;R&amp;P/&amp;N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5"/>
  <sheetViews>
    <sheetView view="pageBreakPreview" zoomScaleNormal="100" zoomScaleSheetLayoutView="100" workbookViewId="0">
      <selection activeCell="E8" sqref="E8"/>
    </sheetView>
  </sheetViews>
  <sheetFormatPr defaultColWidth="9.140625" defaultRowHeight="18"/>
  <cols>
    <col min="1" max="1" width="5.7109375" style="162" bestFit="1" customWidth="1"/>
    <col min="2" max="2" width="63.5703125" style="163" customWidth="1"/>
    <col min="3" max="3" width="8.140625" style="164" bestFit="1" customWidth="1"/>
    <col min="4" max="4" width="5.42578125" style="165" customWidth="1"/>
    <col min="5" max="5" width="11.28515625" style="164" bestFit="1" customWidth="1"/>
    <col min="6" max="6" width="14.7109375" style="164" customWidth="1"/>
    <col min="7" max="7" width="30.42578125" style="320" customWidth="1"/>
    <col min="8" max="16384" width="9.140625" style="150"/>
  </cols>
  <sheetData>
    <row r="2" spans="1:6">
      <c r="A2" s="167" t="s">
        <v>61</v>
      </c>
      <c r="B2" s="168" t="s">
        <v>50</v>
      </c>
      <c r="C2" s="167" t="s">
        <v>4</v>
      </c>
      <c r="D2" s="167" t="s">
        <v>0</v>
      </c>
      <c r="E2" s="167" t="s">
        <v>1</v>
      </c>
      <c r="F2" s="169" t="s">
        <v>2</v>
      </c>
    </row>
    <row r="3" spans="1:6">
      <c r="B3" s="170"/>
    </row>
    <row r="4" spans="1:6" ht="18" customHeight="1">
      <c r="A4" s="171" t="s">
        <v>142</v>
      </c>
      <c r="B4" s="23" t="s">
        <v>141</v>
      </c>
      <c r="C4" s="172"/>
      <c r="D4" s="172"/>
      <c r="E4" s="172"/>
      <c r="F4" s="172"/>
    </row>
    <row r="5" spans="1:6">
      <c r="A5" s="173"/>
      <c r="B5" s="24"/>
      <c r="C5" s="172"/>
      <c r="D5" s="172"/>
      <c r="E5" s="172"/>
      <c r="F5" s="172"/>
    </row>
    <row r="6" spans="1:6">
      <c r="A6" s="173"/>
      <c r="B6" s="24"/>
      <c r="C6" s="172"/>
      <c r="D6" s="172"/>
      <c r="E6" s="174"/>
      <c r="F6" s="172"/>
    </row>
    <row r="7" spans="1:6" ht="26.25" thickBot="1">
      <c r="A7" s="179" t="s">
        <v>78</v>
      </c>
      <c r="B7" s="118" t="s">
        <v>188</v>
      </c>
      <c r="C7" s="148"/>
      <c r="D7" s="149"/>
      <c r="E7" s="180"/>
      <c r="F7" s="160"/>
    </row>
    <row r="8" spans="1:6" ht="17.25" customHeight="1" thickBot="1">
      <c r="A8" s="181"/>
      <c r="B8" s="182"/>
      <c r="C8" s="183">
        <v>1</v>
      </c>
      <c r="D8" s="184" t="s">
        <v>7</v>
      </c>
      <c r="E8" s="185"/>
      <c r="F8" s="156">
        <f>C8*E8</f>
        <v>0</v>
      </c>
    </row>
    <row r="9" spans="1:6">
      <c r="A9" s="175"/>
      <c r="B9" s="22"/>
      <c r="C9" s="158"/>
      <c r="D9" s="158"/>
      <c r="E9" s="158"/>
      <c r="F9" s="176"/>
    </row>
    <row r="10" spans="1:6" ht="358.5" customHeight="1" thickBot="1">
      <c r="A10" s="179" t="s">
        <v>74</v>
      </c>
      <c r="B10" s="118" t="s">
        <v>192</v>
      </c>
      <c r="C10" s="148"/>
      <c r="D10" s="149"/>
      <c r="E10" s="180"/>
      <c r="F10" s="160"/>
    </row>
    <row r="11" spans="1:6" ht="17.25" customHeight="1" thickBot="1">
      <c r="A11" s="181"/>
      <c r="B11" s="182"/>
      <c r="C11" s="183">
        <v>1</v>
      </c>
      <c r="D11" s="184" t="s">
        <v>7</v>
      </c>
      <c r="E11" s="185"/>
      <c r="F11" s="156">
        <f>C11*E11</f>
        <v>0</v>
      </c>
    </row>
    <row r="12" spans="1:6">
      <c r="A12" s="175"/>
      <c r="B12" s="22"/>
      <c r="C12" s="158"/>
      <c r="D12" s="158"/>
      <c r="E12" s="158"/>
      <c r="F12" s="176"/>
    </row>
    <row r="13" spans="1:6" ht="77.25" thickBot="1">
      <c r="A13" s="179" t="s">
        <v>75</v>
      </c>
      <c r="B13" s="118" t="s">
        <v>265</v>
      </c>
      <c r="C13" s="148"/>
      <c r="D13" s="149"/>
      <c r="E13" s="180"/>
      <c r="F13" s="160"/>
    </row>
    <row r="14" spans="1:6" ht="20.25" customHeight="1" thickBot="1">
      <c r="A14" s="181"/>
      <c r="B14" s="182" t="s">
        <v>193</v>
      </c>
      <c r="C14" s="183">
        <v>125</v>
      </c>
      <c r="D14" s="184" t="s">
        <v>5</v>
      </c>
      <c r="E14" s="185"/>
      <c r="F14" s="156">
        <f>C14*E14</f>
        <v>0</v>
      </c>
    </row>
    <row r="15" spans="1:6" ht="20.25" customHeight="1" thickBot="1">
      <c r="A15" s="181"/>
      <c r="B15" s="182" t="s">
        <v>194</v>
      </c>
      <c r="C15" s="183">
        <v>390</v>
      </c>
      <c r="D15" s="184" t="s">
        <v>5</v>
      </c>
      <c r="E15" s="185"/>
      <c r="F15" s="156">
        <f>C15*E15</f>
        <v>0</v>
      </c>
    </row>
    <row r="16" spans="1:6">
      <c r="A16" s="175"/>
      <c r="B16" s="22"/>
      <c r="C16" s="158"/>
      <c r="D16" s="158"/>
      <c r="E16" s="158"/>
      <c r="F16" s="176"/>
    </row>
    <row r="17" spans="1:6" ht="77.25" thickBot="1">
      <c r="A17" s="179" t="s">
        <v>76</v>
      </c>
      <c r="B17" s="118" t="s">
        <v>264</v>
      </c>
      <c r="C17" s="148"/>
      <c r="D17" s="149"/>
      <c r="E17" s="149"/>
      <c r="F17" s="160"/>
    </row>
    <row r="18" spans="1:6" ht="20.25" customHeight="1" thickBot="1">
      <c r="A18" s="181"/>
      <c r="B18" s="182" t="s">
        <v>193</v>
      </c>
      <c r="C18" s="183">
        <v>125</v>
      </c>
      <c r="D18" s="184" t="s">
        <v>5</v>
      </c>
      <c r="E18" s="185"/>
      <c r="F18" s="156">
        <f>C18*E18</f>
        <v>0</v>
      </c>
    </row>
    <row r="19" spans="1:6" ht="20.25" customHeight="1" thickBot="1">
      <c r="A19" s="181"/>
      <c r="B19" s="182" t="s">
        <v>194</v>
      </c>
      <c r="C19" s="183">
        <v>390</v>
      </c>
      <c r="D19" s="184" t="s">
        <v>5</v>
      </c>
      <c r="E19" s="185"/>
      <c r="F19" s="156">
        <f>C19*E19</f>
        <v>0</v>
      </c>
    </row>
    <row r="20" spans="1:6">
      <c r="A20" s="175"/>
      <c r="B20" s="22"/>
      <c r="C20" s="158"/>
      <c r="D20" s="158"/>
      <c r="E20" s="158"/>
      <c r="F20" s="176"/>
    </row>
    <row r="21" spans="1:6" ht="18.75" thickBot="1">
      <c r="A21" s="175"/>
      <c r="B21" s="22"/>
      <c r="C21" s="158"/>
      <c r="D21" s="158"/>
      <c r="E21" s="158"/>
      <c r="F21" s="176"/>
    </row>
    <row r="22" spans="1:6" ht="18.75" thickBot="1">
      <c r="A22" s="188"/>
      <c r="B22" s="23" t="s">
        <v>141</v>
      </c>
      <c r="C22" s="451" t="s">
        <v>3</v>
      </c>
      <c r="D22" s="452"/>
      <c r="E22" s="191"/>
      <c r="F22" s="192">
        <f>SUM(F4:F21)</f>
        <v>0</v>
      </c>
    </row>
    <row r="23" spans="1:6">
      <c r="A23" s="175"/>
      <c r="B23" s="22"/>
      <c r="C23" s="158"/>
      <c r="D23" s="158"/>
      <c r="E23" s="158"/>
      <c r="F23" s="158"/>
    </row>
    <row r="26" spans="1:6">
      <c r="B26" s="150"/>
    </row>
    <row r="27" spans="1:6">
      <c r="B27" s="150"/>
    </row>
    <row r="28" spans="1:6">
      <c r="B28" s="150"/>
    </row>
    <row r="29" spans="1:6">
      <c r="B29" s="150"/>
    </row>
    <row r="30" spans="1:6">
      <c r="B30" s="150"/>
    </row>
    <row r="31" spans="1:6">
      <c r="B31" s="150"/>
    </row>
    <row r="32" spans="1:6">
      <c r="B32" s="150"/>
    </row>
    <row r="33" spans="2:2">
      <c r="B33" s="150"/>
    </row>
    <row r="34" spans="2:2">
      <c r="B34" s="150"/>
    </row>
    <row r="35" spans="2:2">
      <c r="B35" s="150"/>
    </row>
  </sheetData>
  <sheetProtection algorithmName="SHA-512" hashValue="lY7Wyz2UMKVcJSAwmYFYrEAQYIdH/Huy9jY9M3CVuuFEShWN9FEFL9gWeACAyG6RCK8b1Y7SVmdrqUGwCdVVpA==" saltValue="++Fv1XnZ6EjqmibU1G8UUA==" spinCount="100000" sheet="1" objects="1" scenarios="1"/>
  <protectedRanges>
    <protectedRange sqref="E1:E19" name="Obseg1"/>
  </protectedRanges>
  <mergeCells count="1">
    <mergeCell ref="C22:D22"/>
  </mergeCells>
  <conditionalFormatting sqref="E2:F6 E21:F65529 E10:F12">
    <cfRule type="cellIs" dxfId="313" priority="19" stopIfTrue="1" operator="equal">
      <formula>0</formula>
    </cfRule>
  </conditionalFormatting>
  <conditionalFormatting sqref="E1:F1">
    <cfRule type="cellIs" dxfId="312" priority="18" stopIfTrue="1" operator="equal">
      <formula>0</formula>
    </cfRule>
  </conditionalFormatting>
  <conditionalFormatting sqref="E7:F9">
    <cfRule type="cellIs" dxfId="311" priority="9" stopIfTrue="1" operator="equal">
      <formula>0</formula>
    </cfRule>
  </conditionalFormatting>
  <conditionalFormatting sqref="E20:F20 E16:F17 E13:F13">
    <cfRule type="cellIs" dxfId="310" priority="8" stopIfTrue="1" operator="equal">
      <formula>0</formula>
    </cfRule>
  </conditionalFormatting>
  <conditionalFormatting sqref="E15:F15">
    <cfRule type="cellIs" dxfId="309" priority="5" stopIfTrue="1" operator="equal">
      <formula>0</formula>
    </cfRule>
  </conditionalFormatting>
  <conditionalFormatting sqref="E19:F19">
    <cfRule type="cellIs" dxfId="308" priority="4" stopIfTrue="1" operator="equal">
      <formula>0</formula>
    </cfRule>
  </conditionalFormatting>
  <conditionalFormatting sqref="E14:F14">
    <cfRule type="cellIs" dxfId="307" priority="3" stopIfTrue="1" operator="equal">
      <formula>0</formula>
    </cfRule>
  </conditionalFormatting>
  <conditionalFormatting sqref="E18:F18">
    <cfRule type="cellIs" dxfId="306"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G93"/>
  <sheetViews>
    <sheetView view="pageBreakPreview" topLeftCell="A37" zoomScaleNormal="100" zoomScaleSheetLayoutView="100" workbookViewId="0">
      <selection activeCell="E37" sqref="E1:E1048576"/>
    </sheetView>
  </sheetViews>
  <sheetFormatPr defaultColWidth="9.140625" defaultRowHeight="18"/>
  <cols>
    <col min="1" max="1" width="6.28515625" style="162" bestFit="1" customWidth="1"/>
    <col min="2" max="2" width="62.28515625" style="163" customWidth="1"/>
    <col min="3" max="3" width="8.140625" style="164" bestFit="1" customWidth="1"/>
    <col min="4" max="4" width="6.140625" style="165" bestFit="1" customWidth="1"/>
    <col min="5" max="5" width="11.28515625" style="164" bestFit="1" customWidth="1"/>
    <col min="6" max="6" width="14.7109375" style="164" customWidth="1"/>
    <col min="7" max="7" width="9.140625" style="321"/>
    <col min="8" max="16384" width="9.140625" style="150"/>
  </cols>
  <sheetData>
    <row r="2" spans="1:6">
      <c r="A2" s="167" t="s">
        <v>61</v>
      </c>
      <c r="B2" s="168" t="s">
        <v>50</v>
      </c>
      <c r="C2" s="167" t="s">
        <v>4</v>
      </c>
      <c r="D2" s="167" t="s">
        <v>0</v>
      </c>
      <c r="E2" s="167" t="s">
        <v>1</v>
      </c>
      <c r="F2" s="169" t="s">
        <v>2</v>
      </c>
    </row>
    <row r="3" spans="1:6">
      <c r="B3" s="170"/>
    </row>
    <row r="4" spans="1:6" ht="18" customHeight="1">
      <c r="A4" s="171" t="s">
        <v>145</v>
      </c>
      <c r="B4" s="23" t="s">
        <v>8</v>
      </c>
      <c r="C4" s="172"/>
      <c r="D4" s="172"/>
      <c r="E4" s="172"/>
      <c r="F4" s="172"/>
    </row>
    <row r="5" spans="1:6" ht="7.5" customHeight="1">
      <c r="A5" s="173"/>
      <c r="B5" s="24"/>
      <c r="C5" s="172"/>
      <c r="D5" s="172"/>
      <c r="E5" s="172"/>
      <c r="F5" s="172"/>
    </row>
    <row r="6" spans="1:6" ht="9" customHeight="1">
      <c r="A6" s="173"/>
      <c r="B6" s="24"/>
      <c r="C6" s="172"/>
      <c r="D6" s="172"/>
      <c r="E6" s="174"/>
      <c r="F6" s="172"/>
    </row>
    <row r="7" spans="1:6" ht="328.5" customHeight="1">
      <c r="A7" s="453" t="s">
        <v>63</v>
      </c>
      <c r="B7" s="454"/>
      <c r="C7" s="454"/>
      <c r="D7" s="454"/>
      <c r="E7" s="454"/>
      <c r="F7" s="454"/>
    </row>
    <row r="8" spans="1:6">
      <c r="A8" s="175"/>
      <c r="B8" s="22"/>
      <c r="C8" s="158"/>
      <c r="D8" s="158"/>
      <c r="E8" s="158"/>
      <c r="F8" s="176"/>
    </row>
    <row r="9" spans="1:6" ht="18.75" thickBot="1">
      <c r="A9" s="175"/>
      <c r="B9" s="177" t="s">
        <v>55</v>
      </c>
      <c r="C9" s="158"/>
      <c r="D9" s="158"/>
      <c r="E9" s="158"/>
      <c r="F9" s="176"/>
    </row>
    <row r="10" spans="1:6" ht="18.75" thickTop="1">
      <c r="A10" s="175"/>
      <c r="B10" s="22"/>
      <c r="C10" s="158"/>
      <c r="D10" s="158"/>
      <c r="E10" s="158"/>
      <c r="F10" s="176"/>
    </row>
    <row r="11" spans="1:6">
      <c r="A11" s="175"/>
      <c r="B11" s="22"/>
      <c r="C11" s="158"/>
      <c r="D11" s="158"/>
      <c r="E11" s="158"/>
      <c r="F11" s="176"/>
    </row>
    <row r="12" spans="1:6" ht="78">
      <c r="A12" s="175"/>
      <c r="B12" s="178" t="s">
        <v>120</v>
      </c>
      <c r="C12" s="158"/>
      <c r="D12" s="158"/>
      <c r="E12" s="158"/>
      <c r="F12" s="176"/>
    </row>
    <row r="13" spans="1:6">
      <c r="A13" s="175"/>
      <c r="B13" s="22"/>
      <c r="C13" s="158"/>
      <c r="D13" s="158"/>
      <c r="E13" s="158"/>
      <c r="F13" s="176"/>
    </row>
    <row r="14" spans="1:6">
      <c r="A14" s="175"/>
      <c r="B14" s="22"/>
      <c r="C14" s="158"/>
      <c r="D14" s="158"/>
      <c r="E14" s="158"/>
      <c r="F14" s="176"/>
    </row>
    <row r="15" spans="1:6" ht="153.75" thickBot="1">
      <c r="A15" s="179" t="s">
        <v>78</v>
      </c>
      <c r="B15" s="118" t="s">
        <v>206</v>
      </c>
      <c r="C15" s="148"/>
      <c r="D15" s="149"/>
      <c r="E15" s="180"/>
      <c r="F15" s="160"/>
    </row>
    <row r="16" spans="1:6" ht="17.25" customHeight="1" thickBot="1">
      <c r="A16" s="181"/>
      <c r="B16" s="182"/>
      <c r="C16" s="183">
        <v>11</v>
      </c>
      <c r="D16" s="184" t="s">
        <v>5</v>
      </c>
      <c r="E16" s="185"/>
      <c r="F16" s="156">
        <f>C16*E16</f>
        <v>0</v>
      </c>
    </row>
    <row r="17" spans="1:6">
      <c r="A17" s="175"/>
      <c r="B17" s="22"/>
      <c r="C17" s="158"/>
      <c r="D17" s="158"/>
      <c r="E17" s="158"/>
      <c r="F17" s="176"/>
    </row>
    <row r="18" spans="1:6" ht="102.75" thickBot="1">
      <c r="A18" s="179" t="s">
        <v>74</v>
      </c>
      <c r="B18" s="118" t="s">
        <v>266</v>
      </c>
      <c r="C18" s="148"/>
      <c r="D18" s="149"/>
      <c r="E18" s="180"/>
      <c r="F18" s="160"/>
    </row>
    <row r="19" spans="1:6" ht="17.25" customHeight="1" thickBot="1">
      <c r="A19" s="181"/>
      <c r="B19" s="182"/>
      <c r="C19" s="183">
        <v>112</v>
      </c>
      <c r="D19" s="184" t="s">
        <v>5</v>
      </c>
      <c r="E19" s="185"/>
      <c r="F19" s="156">
        <f>C19*E19</f>
        <v>0</v>
      </c>
    </row>
    <row r="20" spans="1:6">
      <c r="A20" s="175"/>
      <c r="B20" s="22"/>
      <c r="C20" s="158"/>
      <c r="D20" s="158"/>
      <c r="E20" s="158"/>
      <c r="F20" s="176"/>
    </row>
    <row r="21" spans="1:6" ht="51.75" thickBot="1">
      <c r="A21" s="179" t="s">
        <v>75</v>
      </c>
      <c r="B21" s="118" t="s">
        <v>267</v>
      </c>
      <c r="C21" s="148"/>
      <c r="D21" s="149"/>
      <c r="E21" s="180"/>
      <c r="F21" s="160"/>
    </row>
    <row r="22" spans="1:6" ht="20.25" customHeight="1" thickBot="1">
      <c r="A22" s="181"/>
      <c r="B22" s="182" t="s">
        <v>202</v>
      </c>
      <c r="C22" s="183">
        <v>3</v>
      </c>
      <c r="D22" s="184" t="s">
        <v>9</v>
      </c>
      <c r="E22" s="185"/>
      <c r="F22" s="156">
        <f>C22*E22</f>
        <v>0</v>
      </c>
    </row>
    <row r="23" spans="1:6" ht="20.25" customHeight="1" thickBot="1">
      <c r="A23" s="181"/>
      <c r="B23" s="182" t="s">
        <v>203</v>
      </c>
      <c r="C23" s="183">
        <v>1</v>
      </c>
      <c r="D23" s="184" t="s">
        <v>9</v>
      </c>
      <c r="E23" s="185"/>
      <c r="F23" s="156">
        <f>C23*E23</f>
        <v>0</v>
      </c>
    </row>
    <row r="24" spans="1:6">
      <c r="A24" s="175"/>
      <c r="B24" s="22"/>
      <c r="C24" s="158"/>
      <c r="D24" s="158"/>
      <c r="E24" s="158"/>
      <c r="F24" s="176"/>
    </row>
    <row r="25" spans="1:6" ht="64.5" thickBot="1">
      <c r="A25" s="179" t="s">
        <v>76</v>
      </c>
      <c r="B25" s="186" t="s">
        <v>189</v>
      </c>
      <c r="C25" s="148"/>
      <c r="D25" s="149"/>
      <c r="E25" s="149"/>
      <c r="F25" s="160"/>
    </row>
    <row r="26" spans="1:6" ht="17.25" customHeight="1" thickBot="1">
      <c r="A26" s="181"/>
      <c r="B26" s="182" t="s">
        <v>71</v>
      </c>
      <c r="C26" s="183">
        <v>21</v>
      </c>
      <c r="D26" s="184" t="s">
        <v>9</v>
      </c>
      <c r="E26" s="185"/>
      <c r="F26" s="156">
        <f t="shared" ref="F26:F28" si="0">C26*E26</f>
        <v>0</v>
      </c>
    </row>
    <row r="27" spans="1:6" ht="17.25" customHeight="1" thickBot="1">
      <c r="A27" s="181"/>
      <c r="B27" s="182" t="s">
        <v>198</v>
      </c>
      <c r="C27" s="183">
        <v>20</v>
      </c>
      <c r="D27" s="184" t="s">
        <v>9</v>
      </c>
      <c r="E27" s="185"/>
      <c r="F27" s="156">
        <f t="shared" si="0"/>
        <v>0</v>
      </c>
    </row>
    <row r="28" spans="1:6" ht="17.25" customHeight="1" thickBot="1">
      <c r="A28" s="181"/>
      <c r="B28" s="182" t="s">
        <v>199</v>
      </c>
      <c r="C28" s="183">
        <v>1</v>
      </c>
      <c r="D28" s="184" t="s">
        <v>9</v>
      </c>
      <c r="E28" s="185"/>
      <c r="F28" s="156">
        <f t="shared" si="0"/>
        <v>0</v>
      </c>
    </row>
    <row r="29" spans="1:6">
      <c r="A29" s="175"/>
      <c r="B29" s="22"/>
      <c r="C29" s="158"/>
      <c r="D29" s="158"/>
      <c r="E29" s="158"/>
      <c r="F29" s="158"/>
    </row>
    <row r="30" spans="1:6" ht="39" thickBot="1">
      <c r="A30" s="179" t="s">
        <v>79</v>
      </c>
      <c r="B30" s="186" t="s">
        <v>268</v>
      </c>
      <c r="C30" s="148"/>
      <c r="D30" s="149"/>
      <c r="E30" s="149"/>
      <c r="F30" s="160"/>
    </row>
    <row r="31" spans="1:6" ht="17.25" customHeight="1" thickBot="1">
      <c r="A31" s="181"/>
      <c r="B31" s="182" t="s">
        <v>269</v>
      </c>
      <c r="C31" s="183">
        <v>2</v>
      </c>
      <c r="D31" s="184" t="s">
        <v>9</v>
      </c>
      <c r="E31" s="185"/>
      <c r="F31" s="156">
        <f>C31*E31</f>
        <v>0</v>
      </c>
    </row>
    <row r="32" spans="1:6">
      <c r="A32" s="175"/>
      <c r="B32" s="22"/>
      <c r="C32" s="158"/>
      <c r="D32" s="158"/>
      <c r="E32" s="158"/>
      <c r="F32" s="158"/>
    </row>
    <row r="33" spans="1:6" ht="39" thickBot="1">
      <c r="A33" s="179" t="s">
        <v>77</v>
      </c>
      <c r="B33" s="186" t="s">
        <v>159</v>
      </c>
      <c r="C33" s="148"/>
      <c r="D33" s="149"/>
      <c r="E33" s="187"/>
      <c r="F33" s="160"/>
    </row>
    <row r="34" spans="1:6" ht="17.25" customHeight="1" thickBot="1">
      <c r="A34" s="181"/>
      <c r="B34" s="182"/>
      <c r="C34" s="183">
        <v>115</v>
      </c>
      <c r="D34" s="184" t="s">
        <v>5</v>
      </c>
      <c r="E34" s="185"/>
      <c r="F34" s="156">
        <f>C34*E34</f>
        <v>0</v>
      </c>
    </row>
    <row r="35" spans="1:6">
      <c r="A35" s="175"/>
      <c r="B35" s="22"/>
      <c r="C35" s="158"/>
      <c r="D35" s="158"/>
      <c r="E35" s="158"/>
      <c r="F35" s="176"/>
    </row>
    <row r="36" spans="1:6" ht="153.75" thickBot="1">
      <c r="A36" s="179" t="s">
        <v>80</v>
      </c>
      <c r="B36" s="118" t="s">
        <v>195</v>
      </c>
      <c r="C36" s="148"/>
      <c r="D36" s="149"/>
      <c r="E36" s="149"/>
      <c r="F36" s="160"/>
    </row>
    <row r="37" spans="1:6" ht="17.25" customHeight="1" thickBot="1">
      <c r="A37" s="181"/>
      <c r="B37" s="182" t="s">
        <v>132</v>
      </c>
      <c r="C37" s="183">
        <v>10</v>
      </c>
      <c r="D37" s="184" t="s">
        <v>52</v>
      </c>
      <c r="E37" s="185"/>
      <c r="F37" s="156">
        <f>C37*E37</f>
        <v>0</v>
      </c>
    </row>
    <row r="38" spans="1:6" ht="17.25" customHeight="1" thickBot="1">
      <c r="A38" s="181"/>
      <c r="B38" s="182" t="s">
        <v>133</v>
      </c>
      <c r="C38" s="183">
        <v>15</v>
      </c>
      <c r="D38" s="184" t="s">
        <v>52</v>
      </c>
      <c r="E38" s="185"/>
      <c r="F38" s="156">
        <f>C38*E38</f>
        <v>0</v>
      </c>
    </row>
    <row r="39" spans="1:6">
      <c r="A39" s="175"/>
      <c r="B39" s="22"/>
      <c r="C39" s="158"/>
      <c r="D39" s="158"/>
      <c r="E39" s="158"/>
      <c r="F39" s="176"/>
    </row>
    <row r="40" spans="1:6" ht="18.75" thickBot="1">
      <c r="A40" s="175"/>
      <c r="B40" s="177" t="s">
        <v>56</v>
      </c>
      <c r="C40" s="158"/>
      <c r="D40" s="158"/>
      <c r="E40" s="158"/>
      <c r="F40" s="176"/>
    </row>
    <row r="41" spans="1:6" ht="18.75" thickTop="1">
      <c r="A41" s="175"/>
      <c r="B41" s="22"/>
      <c r="C41" s="158"/>
      <c r="D41" s="158"/>
      <c r="E41" s="158"/>
      <c r="F41" s="176"/>
    </row>
    <row r="42" spans="1:6" ht="128.25" thickBot="1">
      <c r="A42" s="179" t="s">
        <v>81</v>
      </c>
      <c r="B42" s="186" t="s">
        <v>204</v>
      </c>
      <c r="C42" s="148"/>
      <c r="D42" s="149"/>
      <c r="E42" s="187"/>
      <c r="F42" s="160"/>
    </row>
    <row r="43" spans="1:6" ht="17.25" customHeight="1" thickBot="1">
      <c r="A43" s="181"/>
      <c r="B43" s="182"/>
      <c r="C43" s="183">
        <v>762</v>
      </c>
      <c r="D43" s="184" t="s">
        <v>5</v>
      </c>
      <c r="E43" s="185"/>
      <c r="F43" s="156">
        <f>C43*E43</f>
        <v>0</v>
      </c>
    </row>
    <row r="44" spans="1:6">
      <c r="A44" s="175"/>
      <c r="B44" s="22"/>
      <c r="C44" s="158"/>
      <c r="D44" s="158"/>
      <c r="E44" s="158"/>
      <c r="F44" s="176"/>
    </row>
    <row r="45" spans="1:6" ht="39" thickBot="1">
      <c r="A45" s="179" t="s">
        <v>82</v>
      </c>
      <c r="B45" s="186" t="s">
        <v>121</v>
      </c>
      <c r="C45" s="148"/>
      <c r="D45" s="149"/>
      <c r="E45" s="149"/>
      <c r="F45" s="160"/>
    </row>
    <row r="46" spans="1:6" ht="17.25" customHeight="1" thickBot="1">
      <c r="A46" s="181"/>
      <c r="B46" s="182" t="s">
        <v>87</v>
      </c>
      <c r="C46" s="183">
        <v>101</v>
      </c>
      <c r="D46" s="184" t="s">
        <v>6</v>
      </c>
      <c r="E46" s="185"/>
      <c r="F46" s="156">
        <f>C46*E46</f>
        <v>0</v>
      </c>
    </row>
    <row r="47" spans="1:6" ht="17.25" customHeight="1" thickBot="1">
      <c r="A47" s="181"/>
      <c r="B47" s="182" t="s">
        <v>88</v>
      </c>
      <c r="C47" s="183">
        <v>30</v>
      </c>
      <c r="D47" s="184" t="s">
        <v>6</v>
      </c>
      <c r="E47" s="185"/>
      <c r="F47" s="156">
        <f>C47*E47</f>
        <v>0</v>
      </c>
    </row>
    <row r="48" spans="1:6">
      <c r="A48" s="175"/>
      <c r="B48" s="22"/>
      <c r="C48" s="158"/>
      <c r="D48" s="158"/>
      <c r="E48" s="158"/>
      <c r="F48" s="176"/>
    </row>
    <row r="49" spans="1:6" ht="18.75" thickBot="1">
      <c r="A49" s="175"/>
      <c r="B49" s="22"/>
      <c r="C49" s="158"/>
      <c r="D49" s="158"/>
      <c r="E49" s="158"/>
      <c r="F49" s="176"/>
    </row>
    <row r="50" spans="1:6" ht="18.75" thickBot="1">
      <c r="A50" s="188"/>
      <c r="B50" s="23" t="s">
        <v>8</v>
      </c>
      <c r="C50" s="189"/>
      <c r="D50" s="190" t="s">
        <v>3</v>
      </c>
      <c r="E50" s="191"/>
      <c r="F50" s="192">
        <f>SUM(F8:F49)</f>
        <v>0</v>
      </c>
    </row>
    <row r="51" spans="1:6">
      <c r="A51" s="175"/>
      <c r="B51" s="22"/>
      <c r="C51" s="158"/>
      <c r="D51" s="158"/>
      <c r="E51" s="158"/>
      <c r="F51" s="158"/>
    </row>
    <row r="53" spans="1:6" ht="18.75" thickBot="1">
      <c r="A53" s="175"/>
      <c r="B53" s="177" t="s">
        <v>90</v>
      </c>
      <c r="C53" s="158"/>
      <c r="D53" s="158"/>
      <c r="E53" s="158"/>
      <c r="F53" s="158"/>
    </row>
    <row r="54" spans="1:6" ht="18.75" thickTop="1"/>
    <row r="55" spans="1:6" ht="78">
      <c r="A55" s="175"/>
      <c r="B55" s="178" t="s">
        <v>122</v>
      </c>
      <c r="C55" s="158"/>
      <c r="D55" s="158"/>
      <c r="E55" s="158"/>
      <c r="F55" s="176"/>
    </row>
    <row r="56" spans="1:6">
      <c r="A56" s="175"/>
      <c r="B56" s="22"/>
      <c r="C56" s="158"/>
      <c r="D56" s="158"/>
      <c r="E56" s="158"/>
      <c r="F56" s="176"/>
    </row>
    <row r="57" spans="1:6">
      <c r="A57" s="175"/>
      <c r="B57" s="22"/>
      <c r="C57" s="158"/>
      <c r="D57" s="158"/>
      <c r="E57" s="158"/>
      <c r="F57" s="176"/>
    </row>
    <row r="58" spans="1:6" ht="153.75" thickBot="1">
      <c r="A58" s="179" t="s">
        <v>83</v>
      </c>
      <c r="B58" s="118" t="s">
        <v>207</v>
      </c>
      <c r="C58" s="148"/>
      <c r="D58" s="149"/>
      <c r="E58" s="180"/>
      <c r="F58" s="160"/>
    </row>
    <row r="59" spans="1:6" ht="17.25" customHeight="1" thickBot="1">
      <c r="A59" s="181"/>
      <c r="B59" s="182"/>
      <c r="C59" s="183">
        <v>83</v>
      </c>
      <c r="D59" s="184" t="s">
        <v>5</v>
      </c>
      <c r="E59" s="185"/>
      <c r="F59" s="156">
        <f>C59*E59</f>
        <v>0</v>
      </c>
    </row>
    <row r="60" spans="1:6">
      <c r="A60" s="175"/>
      <c r="B60" s="22"/>
      <c r="C60" s="158"/>
      <c r="D60" s="158"/>
      <c r="E60" s="158"/>
      <c r="F60" s="176"/>
    </row>
    <row r="61" spans="1:6" ht="77.25" thickBot="1">
      <c r="A61" s="179" t="s">
        <v>84</v>
      </c>
      <c r="B61" s="384" t="s">
        <v>429</v>
      </c>
      <c r="C61" s="385"/>
      <c r="D61" s="386"/>
      <c r="E61" s="387"/>
      <c r="F61" s="388"/>
    </row>
    <row r="62" spans="1:6" ht="18.75" thickBot="1">
      <c r="A62" s="175"/>
      <c r="B62" s="389"/>
      <c r="C62" s="390">
        <v>1</v>
      </c>
      <c r="D62" s="391" t="s">
        <v>428</v>
      </c>
      <c r="E62" s="185"/>
      <c r="F62" s="392">
        <f>C62*E62</f>
        <v>0</v>
      </c>
    </row>
    <row r="63" spans="1:6">
      <c r="A63" s="179"/>
    </row>
    <row r="64" spans="1:6" ht="90" thickBot="1">
      <c r="A64" s="179" t="s">
        <v>85</v>
      </c>
      <c r="B64" s="384" t="s">
        <v>427</v>
      </c>
      <c r="C64" s="385"/>
      <c r="D64" s="386"/>
      <c r="E64" s="387"/>
      <c r="F64" s="388"/>
    </row>
    <row r="65" spans="1:7" ht="18.75" thickBot="1">
      <c r="B65" s="389"/>
      <c r="C65" s="390">
        <v>1</v>
      </c>
      <c r="D65" s="391" t="s">
        <v>428</v>
      </c>
      <c r="E65" s="185"/>
      <c r="F65" s="392">
        <f>C65*E65</f>
        <v>0</v>
      </c>
    </row>
    <row r="66" spans="1:7">
      <c r="A66" s="179"/>
    </row>
    <row r="67" spans="1:7" ht="64.5" thickBot="1">
      <c r="A67" s="393" t="s">
        <v>86</v>
      </c>
      <c r="B67" s="384" t="s">
        <v>430</v>
      </c>
      <c r="C67" s="394"/>
      <c r="D67" s="386"/>
      <c r="E67" s="387"/>
      <c r="F67" s="388"/>
    </row>
    <row r="68" spans="1:7" ht="18.75" thickBot="1">
      <c r="A68" s="393"/>
      <c r="B68" s="389"/>
      <c r="C68" s="390">
        <v>2</v>
      </c>
      <c r="D68" s="391" t="s">
        <v>5</v>
      </c>
      <c r="E68" s="185"/>
      <c r="F68" s="392">
        <f>C68*E68</f>
        <v>0</v>
      </c>
    </row>
    <row r="71" spans="1:7" ht="18.75" thickBot="1">
      <c r="A71" s="175"/>
      <c r="B71" s="177" t="s">
        <v>55</v>
      </c>
      <c r="C71" s="158"/>
      <c r="D71" s="158"/>
      <c r="E71" s="158"/>
      <c r="F71" s="176"/>
    </row>
    <row r="72" spans="1:7" ht="18.75" thickTop="1">
      <c r="A72" s="175"/>
      <c r="B72" s="22"/>
      <c r="C72" s="158"/>
      <c r="D72" s="158"/>
      <c r="E72" s="158"/>
      <c r="F72" s="176"/>
    </row>
    <row r="73" spans="1:7">
      <c r="A73" s="175"/>
      <c r="B73" s="22"/>
      <c r="C73" s="158"/>
      <c r="D73" s="158"/>
      <c r="E73" s="158"/>
      <c r="F73" s="176"/>
    </row>
    <row r="74" spans="1:7" ht="51.75" thickBot="1">
      <c r="A74" s="179" t="s">
        <v>431</v>
      </c>
      <c r="B74" s="118" t="s">
        <v>201</v>
      </c>
      <c r="C74" s="148"/>
      <c r="D74" s="149"/>
      <c r="E74" s="149"/>
      <c r="F74" s="160"/>
    </row>
    <row r="75" spans="1:7" ht="17.25" customHeight="1" thickBot="1">
      <c r="A75" s="181"/>
      <c r="B75" s="182"/>
      <c r="C75" s="183">
        <v>9.5</v>
      </c>
      <c r="D75" s="184" t="s">
        <v>5</v>
      </c>
      <c r="E75" s="185"/>
      <c r="F75" s="156">
        <f>C75*E75</f>
        <v>0</v>
      </c>
    </row>
    <row r="76" spans="1:7">
      <c r="A76" s="175"/>
      <c r="B76" s="22"/>
      <c r="C76" s="158"/>
      <c r="D76" s="158"/>
      <c r="E76" s="158"/>
      <c r="F76" s="176"/>
    </row>
    <row r="77" spans="1:7" ht="77.25" thickBot="1">
      <c r="A77" s="179" t="s">
        <v>432</v>
      </c>
      <c r="B77" s="118" t="s">
        <v>205</v>
      </c>
      <c r="C77" s="148"/>
      <c r="D77" s="149"/>
      <c r="E77" s="180"/>
      <c r="F77" s="160"/>
    </row>
    <row r="78" spans="1:7" ht="17.25" customHeight="1" thickBot="1">
      <c r="A78" s="181"/>
      <c r="B78" s="182"/>
      <c r="C78" s="183">
        <v>1</v>
      </c>
      <c r="D78" s="184" t="s">
        <v>57</v>
      </c>
      <c r="E78" s="185"/>
      <c r="F78" s="156">
        <f>C78*E78</f>
        <v>0</v>
      </c>
    </row>
    <row r="79" spans="1:7">
      <c r="A79" s="175"/>
      <c r="B79" s="22"/>
      <c r="C79" s="158"/>
      <c r="D79" s="158"/>
      <c r="E79" s="158"/>
      <c r="F79" s="176"/>
    </row>
    <row r="80" spans="1:7" s="5" customFormat="1" ht="39" thickBot="1">
      <c r="A80" s="64" t="s">
        <v>433</v>
      </c>
      <c r="B80" s="223" t="s">
        <v>127</v>
      </c>
      <c r="C80" s="49"/>
      <c r="D80" s="12"/>
      <c r="E80" s="12"/>
      <c r="F80" s="17"/>
      <c r="G80" s="322"/>
    </row>
    <row r="81" spans="1:7" s="5" customFormat="1" ht="17.25" customHeight="1" thickBot="1">
      <c r="A81" s="62"/>
      <c r="B81" s="43"/>
      <c r="C81" s="222">
        <v>0.05</v>
      </c>
      <c r="D81" s="69"/>
      <c r="E81" s="68"/>
      <c r="F81" s="20">
        <f>C81*E81</f>
        <v>0</v>
      </c>
      <c r="G81" s="322"/>
    </row>
    <row r="82" spans="1:7" s="5" customFormat="1">
      <c r="A82" s="58"/>
      <c r="B82" s="1"/>
      <c r="C82" s="2"/>
      <c r="D82" s="2"/>
      <c r="E82" s="2"/>
      <c r="F82" s="15"/>
      <c r="G82" s="322"/>
    </row>
    <row r="83" spans="1:7" ht="18.75" thickBot="1">
      <c r="B83" s="150"/>
    </row>
    <row r="84" spans="1:7" ht="18.75" thickBot="1">
      <c r="A84" s="188"/>
      <c r="B84" s="23" t="s">
        <v>91</v>
      </c>
      <c r="C84" s="455" t="s">
        <v>3</v>
      </c>
      <c r="D84" s="456"/>
      <c r="E84" s="191"/>
      <c r="F84" s="192">
        <f>SUM(F53:F83)</f>
        <v>0</v>
      </c>
    </row>
    <row r="85" spans="1:7">
      <c r="B85" s="150"/>
    </row>
    <row r="86" spans="1:7">
      <c r="B86" s="150"/>
    </row>
    <row r="87" spans="1:7">
      <c r="B87" s="150"/>
    </row>
    <row r="88" spans="1:7">
      <c r="B88" s="150"/>
    </row>
    <row r="89" spans="1:7">
      <c r="B89" s="150"/>
    </row>
    <row r="90" spans="1:7">
      <c r="B90" s="150"/>
    </row>
    <row r="91" spans="1:7">
      <c r="B91" s="150"/>
    </row>
    <row r="92" spans="1:7">
      <c r="B92" s="150"/>
    </row>
    <row r="93" spans="1:7">
      <c r="B93" s="150"/>
    </row>
  </sheetData>
  <sheetProtection algorithmName="SHA-512" hashValue="q/8weFZMTy03m0cscT9gg5X+pEsjskN0MwQvQbw8G0MjSLZntoIUseWDPs93z+yimULydEQBzOiPBWq0q4S/cw==" saltValue="Fci9cdtkJMgyZ+apUp7K/g==" spinCount="100000" sheet="1" objects="1" scenarios="1"/>
  <protectedRanges>
    <protectedRange sqref="E10:E83" name="Obseg1"/>
  </protectedRanges>
  <mergeCells count="2">
    <mergeCell ref="A7:F7"/>
    <mergeCell ref="C84:D84"/>
  </mergeCells>
  <phoneticPr fontId="12" type="noConversion"/>
  <conditionalFormatting sqref="F63 F1:F14 F83:F65247 F39:F57 F18:F22 F24:F27 F29:F32 F36:F37 F66 F69:F73">
    <cfRule type="cellIs" dxfId="305" priority="74" stopIfTrue="1" operator="equal">
      <formula>0</formula>
    </cfRule>
  </conditionalFormatting>
  <conditionalFormatting sqref="F80:F82">
    <cfRule type="cellIs" dxfId="304" priority="54" stopIfTrue="1" operator="equal">
      <formula>0</formula>
    </cfRule>
  </conditionalFormatting>
  <conditionalFormatting sqref="F38">
    <cfRule type="cellIs" dxfId="303" priority="48" stopIfTrue="1" operator="equal">
      <formula>0</formula>
    </cfRule>
  </conditionalFormatting>
  <conditionalFormatting sqref="F33:F35">
    <cfRule type="cellIs" dxfId="302" priority="42" stopIfTrue="1" operator="equal">
      <formula>0</formula>
    </cfRule>
  </conditionalFormatting>
  <conditionalFormatting sqref="F28">
    <cfRule type="cellIs" dxfId="301" priority="11" stopIfTrue="1" operator="equal">
      <formula>0</formula>
    </cfRule>
  </conditionalFormatting>
  <conditionalFormatting sqref="F74:F76">
    <cfRule type="cellIs" dxfId="300" priority="8" stopIfTrue="1" operator="equal">
      <formula>0</formula>
    </cfRule>
  </conditionalFormatting>
  <conditionalFormatting sqref="F23">
    <cfRule type="cellIs" dxfId="299" priority="7" stopIfTrue="1" operator="equal">
      <formula>0</formula>
    </cfRule>
  </conditionalFormatting>
  <conditionalFormatting sqref="F77:F79">
    <cfRule type="cellIs" dxfId="298" priority="6" stopIfTrue="1" operator="equal">
      <formula>0</formula>
    </cfRule>
  </conditionalFormatting>
  <conditionalFormatting sqref="F15:F17">
    <cfRule type="cellIs" dxfId="297" priority="5" stopIfTrue="1" operator="equal">
      <formula>0</formula>
    </cfRule>
  </conditionalFormatting>
  <conditionalFormatting sqref="F58:F60">
    <cfRule type="cellIs" dxfId="296" priority="4" stopIfTrue="1" operator="equal">
      <formula>0</formula>
    </cfRule>
  </conditionalFormatting>
  <conditionalFormatting sqref="F61:F62">
    <cfRule type="cellIs" dxfId="295" priority="3" stopIfTrue="1" operator="equal">
      <formula>0</formula>
    </cfRule>
  </conditionalFormatting>
  <conditionalFormatting sqref="F64:F65">
    <cfRule type="cellIs" dxfId="294" priority="2" stopIfTrue="1" operator="equal">
      <formula>0</formula>
    </cfRule>
  </conditionalFormatting>
  <conditionalFormatting sqref="F67:F68">
    <cfRule type="cellIs" dxfId="293"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2" manualBreakCount="2">
    <brk id="8" max="5" man="1"/>
    <brk id="5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G61"/>
  <sheetViews>
    <sheetView view="pageBreakPreview" topLeftCell="A49" zoomScaleNormal="100" zoomScaleSheetLayoutView="100" workbookViewId="0">
      <selection activeCell="E49" sqref="E1:E1048576"/>
    </sheetView>
  </sheetViews>
  <sheetFormatPr defaultColWidth="9.140625" defaultRowHeight="15.75"/>
  <cols>
    <col min="1" max="1" width="5.7109375" style="74"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27" customWidth="1"/>
    <col min="8" max="8" width="9.140625" style="5"/>
    <col min="9" max="10" width="7.85546875" style="5" customWidth="1"/>
    <col min="11" max="16384" width="9.140625" style="5"/>
  </cols>
  <sheetData>
    <row r="2" spans="1:6">
      <c r="A2" s="113" t="s">
        <v>61</v>
      </c>
      <c r="B2" s="73" t="s">
        <v>50</v>
      </c>
      <c r="C2" s="3" t="s">
        <v>4</v>
      </c>
      <c r="D2" s="3" t="s">
        <v>0</v>
      </c>
      <c r="E2" s="3" t="s">
        <v>1</v>
      </c>
      <c r="F2" s="21" t="s">
        <v>2</v>
      </c>
    </row>
    <row r="3" spans="1:6">
      <c r="B3" s="44"/>
    </row>
    <row r="4" spans="1:6">
      <c r="A4" s="75" t="s">
        <v>146</v>
      </c>
      <c r="B4" s="9" t="s">
        <v>96</v>
      </c>
      <c r="C4" s="76"/>
      <c r="D4" s="76"/>
      <c r="E4" s="76"/>
      <c r="F4" s="76"/>
    </row>
    <row r="5" spans="1:6">
      <c r="B5" s="44"/>
    </row>
    <row r="6" spans="1:6" s="127" customFormat="1" ht="70.5" customHeight="1">
      <c r="A6" s="457" t="s">
        <v>111</v>
      </c>
      <c r="B6" s="457"/>
      <c r="C6" s="457"/>
      <c r="D6" s="457"/>
      <c r="E6" s="457"/>
      <c r="F6" s="457"/>
    </row>
    <row r="7" spans="1:6" s="127" customFormat="1" ht="70.5" customHeight="1">
      <c r="A7" s="458"/>
      <c r="B7" s="458"/>
      <c r="C7" s="458"/>
      <c r="D7" s="458"/>
      <c r="E7" s="458"/>
      <c r="F7" s="458"/>
    </row>
    <row r="8" spans="1:6" s="127" customFormat="1" ht="70.5" customHeight="1">
      <c r="A8" s="458"/>
      <c r="B8" s="458"/>
      <c r="C8" s="458"/>
      <c r="D8" s="458"/>
      <c r="E8" s="458"/>
      <c r="F8" s="458"/>
    </row>
    <row r="9" spans="1:6" s="127" customFormat="1" ht="70.5" customHeight="1">
      <c r="A9" s="458"/>
      <c r="B9" s="458"/>
      <c r="C9" s="458"/>
      <c r="D9" s="458"/>
      <c r="E9" s="458"/>
      <c r="F9" s="458"/>
    </row>
    <row r="10" spans="1:6" s="127" customFormat="1" ht="70.5" customHeight="1">
      <c r="A10" s="458"/>
      <c r="B10" s="458"/>
      <c r="C10" s="458"/>
      <c r="D10" s="458"/>
      <c r="E10" s="458"/>
      <c r="F10" s="458"/>
    </row>
    <row r="11" spans="1:6" s="127" customFormat="1" ht="77.25" customHeight="1">
      <c r="A11" s="458"/>
      <c r="B11" s="458"/>
      <c r="C11" s="458"/>
      <c r="D11" s="458"/>
      <c r="E11" s="458"/>
      <c r="F11" s="458"/>
    </row>
    <row r="12" spans="1:6" s="127" customFormat="1">
      <c r="A12" s="74"/>
      <c r="B12" s="44"/>
      <c r="C12" s="6"/>
      <c r="D12" s="8"/>
      <c r="E12" s="6"/>
      <c r="F12" s="6"/>
    </row>
    <row r="13" spans="1:6" s="127" customFormat="1" ht="78" customHeight="1">
      <c r="A13" s="82"/>
      <c r="B13" s="126" t="s">
        <v>273</v>
      </c>
      <c r="C13" s="83"/>
      <c r="D13" s="83"/>
      <c r="E13" s="83"/>
      <c r="F13" s="83"/>
    </row>
    <row r="14" spans="1:6" s="127" customFormat="1" ht="25.5" customHeight="1">
      <c r="A14" s="82"/>
      <c r="B14" s="131"/>
      <c r="C14" s="83"/>
      <c r="D14" s="83"/>
      <c r="E14" s="83"/>
      <c r="F14" s="83"/>
    </row>
    <row r="15" spans="1:6" s="127" customFormat="1" ht="40.5" customHeight="1">
      <c r="A15" s="82"/>
      <c r="B15" s="126" t="s">
        <v>272</v>
      </c>
      <c r="C15" s="83"/>
      <c r="D15" s="83"/>
      <c r="E15" s="83"/>
      <c r="F15" s="83"/>
    </row>
    <row r="16" spans="1:6" s="127" customFormat="1" ht="25.5" customHeight="1">
      <c r="A16" s="82"/>
      <c r="B16" s="131"/>
      <c r="C16" s="83"/>
      <c r="D16" s="83"/>
      <c r="E16" s="83"/>
      <c r="F16" s="83"/>
    </row>
    <row r="17" spans="1:7" s="127" customFormat="1" ht="102.75" thickBot="1">
      <c r="A17" s="77" t="s">
        <v>78</v>
      </c>
      <c r="B17" s="10" t="s">
        <v>271</v>
      </c>
      <c r="C17" s="221"/>
      <c r="D17" s="78"/>
      <c r="E17" s="78"/>
      <c r="F17" s="79"/>
    </row>
    <row r="18" spans="1:7" s="127" customFormat="1" ht="17.25" customHeight="1" thickBot="1">
      <c r="A18" s="80"/>
      <c r="B18" s="87" t="s">
        <v>136</v>
      </c>
      <c r="C18" s="81">
        <v>80</v>
      </c>
      <c r="D18" s="18" t="s">
        <v>57</v>
      </c>
      <c r="E18" s="19"/>
      <c r="F18" s="20">
        <f>C18*E18</f>
        <v>0</v>
      </c>
      <c r="G18" s="166"/>
    </row>
    <row r="19" spans="1:7" s="127" customFormat="1" ht="17.25" customHeight="1" thickBot="1">
      <c r="A19" s="80"/>
      <c r="B19" s="87" t="s">
        <v>179</v>
      </c>
      <c r="C19" s="81">
        <v>20</v>
      </c>
      <c r="D19" s="18" t="s">
        <v>57</v>
      </c>
      <c r="E19" s="19"/>
      <c r="F19" s="20">
        <f>C19*E19</f>
        <v>0</v>
      </c>
      <c r="G19" s="166"/>
    </row>
    <row r="20" spans="1:7" s="127" customFormat="1" ht="17.25" customHeight="1" thickBot="1">
      <c r="A20" s="80"/>
      <c r="B20" s="87" t="s">
        <v>112</v>
      </c>
      <c r="C20" s="81">
        <v>50</v>
      </c>
      <c r="D20" s="18" t="s">
        <v>57</v>
      </c>
      <c r="E20" s="19"/>
      <c r="F20" s="20">
        <f>C20*E20</f>
        <v>0</v>
      </c>
      <c r="G20" s="166"/>
    </row>
    <row r="21" spans="1:7" s="127" customFormat="1" ht="16.5" thickBot="1">
      <c r="A21" s="80"/>
      <c r="B21" s="135" t="s">
        <v>126</v>
      </c>
      <c r="C21" s="81">
        <v>50</v>
      </c>
      <c r="D21" s="18" t="s">
        <v>57</v>
      </c>
      <c r="E21" s="19"/>
      <c r="F21" s="20">
        <f>C21*E21</f>
        <v>0</v>
      </c>
      <c r="G21" s="166"/>
    </row>
    <row r="22" spans="1:7" s="127" customFormat="1">
      <c r="A22" s="82"/>
      <c r="B22" s="131"/>
      <c r="C22" s="83"/>
      <c r="D22" s="83"/>
      <c r="E22" s="83"/>
      <c r="F22" s="83"/>
    </row>
    <row r="23" spans="1:7" s="127" customFormat="1" ht="115.5" thickBot="1">
      <c r="A23" s="77" t="s">
        <v>74</v>
      </c>
      <c r="B23" s="10" t="s">
        <v>270</v>
      </c>
      <c r="C23" s="11"/>
      <c r="D23" s="78"/>
      <c r="E23" s="78"/>
      <c r="F23" s="79"/>
    </row>
    <row r="24" spans="1:7" s="127" customFormat="1" ht="18.75" customHeight="1" thickBot="1">
      <c r="A24" s="80"/>
      <c r="B24" s="87" t="s">
        <v>134</v>
      </c>
      <c r="C24" s="81">
        <v>18.5</v>
      </c>
      <c r="D24" s="18" t="s">
        <v>57</v>
      </c>
      <c r="E24" s="19"/>
      <c r="F24" s="20">
        <f t="shared" ref="F24:F27" si="0">C24*E24</f>
        <v>0</v>
      </c>
      <c r="G24" s="166"/>
    </row>
    <row r="25" spans="1:7" s="127" customFormat="1" ht="16.5" thickBot="1">
      <c r="A25" s="80"/>
      <c r="B25" s="135" t="s">
        <v>209</v>
      </c>
      <c r="C25" s="81">
        <v>9.5</v>
      </c>
      <c r="D25" s="18" t="s">
        <v>57</v>
      </c>
      <c r="E25" s="19"/>
      <c r="F25" s="20">
        <f>C25*E25</f>
        <v>0</v>
      </c>
      <c r="G25" s="166"/>
    </row>
    <row r="26" spans="1:7" s="127" customFormat="1" ht="16.5" thickBot="1">
      <c r="A26" s="80"/>
      <c r="B26" s="135" t="s">
        <v>135</v>
      </c>
      <c r="C26" s="81">
        <v>92</v>
      </c>
      <c r="D26" s="18" t="s">
        <v>5</v>
      </c>
      <c r="E26" s="19"/>
      <c r="F26" s="20">
        <f>C26*E26</f>
        <v>0</v>
      </c>
      <c r="G26" s="166"/>
    </row>
    <row r="27" spans="1:7" s="127" customFormat="1" ht="18.75" customHeight="1" thickBot="1">
      <c r="A27" s="80"/>
      <c r="B27" s="87" t="s">
        <v>208</v>
      </c>
      <c r="C27" s="81">
        <v>120</v>
      </c>
      <c r="D27" s="18" t="s">
        <v>5</v>
      </c>
      <c r="E27" s="19"/>
      <c r="F27" s="20">
        <f t="shared" si="0"/>
        <v>0</v>
      </c>
      <c r="G27" s="166"/>
    </row>
    <row r="28" spans="1:7" s="127" customFormat="1" ht="18.75" customHeight="1">
      <c r="A28" s="353"/>
      <c r="B28" s="354"/>
      <c r="C28" s="355"/>
      <c r="D28" s="356"/>
      <c r="E28" s="357"/>
      <c r="F28" s="358"/>
      <c r="G28" s="166"/>
    </row>
    <row r="29" spans="1:7" s="127" customFormat="1" ht="107.25" customHeight="1" thickBot="1">
      <c r="A29" s="359" t="s">
        <v>75</v>
      </c>
      <c r="B29" s="360" t="s">
        <v>414</v>
      </c>
      <c r="C29" s="361"/>
      <c r="D29" s="362"/>
      <c r="E29" s="362"/>
      <c r="F29" s="363"/>
      <c r="G29" s="166"/>
    </row>
    <row r="30" spans="1:7" s="127" customFormat="1" ht="18.75" customHeight="1" thickBot="1">
      <c r="A30" s="359"/>
      <c r="B30" s="364" t="s">
        <v>415</v>
      </c>
      <c r="C30" s="365">
        <v>0.4</v>
      </c>
      <c r="D30" s="366" t="s">
        <v>57</v>
      </c>
      <c r="E30" s="19"/>
      <c r="F30" s="367">
        <f>C30*E30</f>
        <v>0</v>
      </c>
      <c r="G30" s="166"/>
    </row>
    <row r="31" spans="1:7" s="127" customFormat="1" ht="18.75" customHeight="1" thickBot="1">
      <c r="A31" s="359"/>
      <c r="B31" s="364" t="s">
        <v>416</v>
      </c>
      <c r="C31" s="365">
        <v>1.1000000000000001</v>
      </c>
      <c r="D31" s="366" t="s">
        <v>5</v>
      </c>
      <c r="E31" s="19"/>
      <c r="F31" s="367">
        <f>C31*E31</f>
        <v>0</v>
      </c>
      <c r="G31" s="166"/>
    </row>
    <row r="32" spans="1:7" s="127" customFormat="1" ht="16.5" thickBot="1">
      <c r="A32" s="368"/>
      <c r="B32" s="364" t="s">
        <v>417</v>
      </c>
      <c r="C32" s="365">
        <v>0.2</v>
      </c>
      <c r="D32" s="366" t="s">
        <v>57</v>
      </c>
      <c r="E32" s="19"/>
      <c r="F32" s="367">
        <f>C32*E32</f>
        <v>0</v>
      </c>
    </row>
    <row r="33" spans="1:6" s="127" customFormat="1" ht="16.5" thickBot="1">
      <c r="A33" s="82"/>
      <c r="B33" s="82"/>
      <c r="C33" s="82"/>
      <c r="D33" s="82"/>
      <c r="E33" s="82"/>
      <c r="F33" s="82"/>
    </row>
    <row r="34" spans="1:6" ht="16.5" thickBot="1">
      <c r="A34" s="91"/>
      <c r="B34" s="9" t="s">
        <v>96</v>
      </c>
      <c r="C34" s="129"/>
      <c r="D34" s="130" t="s">
        <v>3</v>
      </c>
      <c r="E34" s="92"/>
      <c r="F34" s="93">
        <f>SUM(F18:F33)</f>
        <v>0</v>
      </c>
    </row>
    <row r="35" spans="1:6">
      <c r="B35" s="44"/>
    </row>
    <row r="36" spans="1:6">
      <c r="B36" s="134"/>
    </row>
    <row r="37" spans="1:6" ht="16.5" thickBot="1">
      <c r="A37" s="58"/>
      <c r="B37" s="114" t="s">
        <v>90</v>
      </c>
      <c r="C37" s="2"/>
      <c r="D37" s="2"/>
      <c r="E37" s="2"/>
      <c r="F37" s="2"/>
    </row>
    <row r="38" spans="1:6" ht="16.5" thickTop="1">
      <c r="A38" s="59"/>
      <c r="B38" s="134"/>
    </row>
    <row r="39" spans="1:6">
      <c r="A39" s="59"/>
      <c r="B39" s="134"/>
    </row>
    <row r="40" spans="1:6" ht="115.5" thickBot="1">
      <c r="A40" s="64" t="s">
        <v>76</v>
      </c>
      <c r="B40" s="384" t="s">
        <v>434</v>
      </c>
      <c r="C40" s="385"/>
      <c r="D40" s="386"/>
      <c r="E40" s="386"/>
      <c r="F40" s="388"/>
    </row>
    <row r="41" spans="1:6" ht="16.5" thickBot="1">
      <c r="A41" s="266"/>
      <c r="B41" s="389"/>
      <c r="C41" s="390">
        <v>1</v>
      </c>
      <c r="D41" s="391" t="s">
        <v>57</v>
      </c>
      <c r="E41" s="155"/>
      <c r="F41" s="392">
        <f>C41*E41</f>
        <v>0</v>
      </c>
    </row>
    <row r="42" spans="1:6">
      <c r="A42" s="266"/>
      <c r="B42" s="134"/>
    </row>
    <row r="43" spans="1:6" ht="115.5" thickBot="1">
      <c r="A43" s="64" t="s">
        <v>79</v>
      </c>
      <c r="B43" s="384" t="s">
        <v>435</v>
      </c>
      <c r="C43" s="394"/>
      <c r="D43" s="386"/>
      <c r="E43" s="386"/>
      <c r="F43" s="388"/>
    </row>
    <row r="44" spans="1:6" ht="16.5" thickBot="1">
      <c r="A44" s="266"/>
      <c r="B44" s="389"/>
      <c r="C44" s="390">
        <v>36</v>
      </c>
      <c r="D44" s="391" t="s">
        <v>57</v>
      </c>
      <c r="E44" s="155"/>
      <c r="F44" s="392">
        <f>C44*E44</f>
        <v>0</v>
      </c>
    </row>
    <row r="45" spans="1:6">
      <c r="A45" s="266"/>
      <c r="B45" s="134"/>
    </row>
    <row r="46" spans="1:6" ht="179.25" thickBot="1">
      <c r="A46" s="64" t="s">
        <v>77</v>
      </c>
      <c r="B46" s="384" t="s">
        <v>438</v>
      </c>
      <c r="C46" s="385"/>
      <c r="D46" s="386"/>
      <c r="E46" s="386"/>
      <c r="F46" s="388"/>
    </row>
    <row r="47" spans="1:6" ht="16.5" thickBot="1">
      <c r="A47" s="266"/>
      <c r="B47" s="389" t="s">
        <v>436</v>
      </c>
      <c r="C47" s="390">
        <v>42</v>
      </c>
      <c r="D47" s="391" t="s">
        <v>5</v>
      </c>
      <c r="E47" s="155"/>
      <c r="F47" s="392">
        <f>C47*E47</f>
        <v>0</v>
      </c>
    </row>
    <row r="48" spans="1:6" ht="16.5" thickBot="1">
      <c r="A48" s="266"/>
      <c r="B48" s="389" t="s">
        <v>437</v>
      </c>
      <c r="C48" s="390">
        <v>1.5</v>
      </c>
      <c r="D48" s="391" t="s">
        <v>57</v>
      </c>
      <c r="E48" s="155"/>
      <c r="F48" s="392">
        <f>C48*E48</f>
        <v>0</v>
      </c>
    </row>
    <row r="49" spans="1:7">
      <c r="A49" s="266"/>
      <c r="B49" s="134"/>
    </row>
    <row r="50" spans="1:7" ht="43.5" customHeight="1" thickBot="1">
      <c r="A50" s="64" t="s">
        <v>80</v>
      </c>
      <c r="B50" s="384" t="s">
        <v>439</v>
      </c>
      <c r="C50" s="385"/>
      <c r="D50" s="386"/>
      <c r="E50" s="386"/>
      <c r="F50" s="388"/>
    </row>
    <row r="51" spans="1:7" ht="16.5" thickBot="1">
      <c r="A51" s="266"/>
      <c r="B51" s="389" t="s">
        <v>322</v>
      </c>
      <c r="C51" s="390">
        <v>21</v>
      </c>
      <c r="D51" s="391" t="s">
        <v>57</v>
      </c>
      <c r="E51" s="155"/>
      <c r="F51" s="392">
        <f>C51*E51</f>
        <v>0</v>
      </c>
    </row>
    <row r="52" spans="1:7">
      <c r="A52" s="266"/>
      <c r="B52" s="134"/>
    </row>
    <row r="53" spans="1:7" ht="77.25" thickBot="1">
      <c r="A53" s="64" t="s">
        <v>81</v>
      </c>
      <c r="B53" s="384" t="s">
        <v>440</v>
      </c>
      <c r="C53" s="385"/>
      <c r="D53" s="386"/>
      <c r="E53" s="386"/>
      <c r="F53" s="388"/>
    </row>
    <row r="54" spans="1:7" ht="16.5" thickBot="1">
      <c r="A54" s="266"/>
      <c r="B54" s="389"/>
      <c r="C54" s="390">
        <v>16</v>
      </c>
      <c r="D54" s="391" t="s">
        <v>57</v>
      </c>
      <c r="E54" s="155"/>
      <c r="F54" s="392">
        <f>C54*E54</f>
        <v>0</v>
      </c>
    </row>
    <row r="55" spans="1:7">
      <c r="A55" s="266"/>
      <c r="B55" s="134"/>
    </row>
    <row r="56" spans="1:7">
      <c r="B56" s="134"/>
    </row>
    <row r="57" spans="1:7" ht="39" thickBot="1">
      <c r="A57" s="64" t="s">
        <v>75</v>
      </c>
      <c r="B57" s="223" t="s">
        <v>148</v>
      </c>
      <c r="C57" s="49"/>
      <c r="D57" s="12"/>
      <c r="E57" s="12"/>
      <c r="F57" s="17"/>
      <c r="G57" s="5"/>
    </row>
    <row r="58" spans="1:7" ht="17.25" customHeight="1" thickBot="1">
      <c r="A58" s="62"/>
      <c r="B58" s="43"/>
      <c r="C58" s="222">
        <v>0.05</v>
      </c>
      <c r="D58" s="69"/>
      <c r="E58" s="68">
        <f>SUM(F34:F57)</f>
        <v>0</v>
      </c>
      <c r="F58" s="20">
        <f>C58*E58</f>
        <v>0</v>
      </c>
      <c r="G58" s="5"/>
    </row>
    <row r="59" spans="1:7" ht="15">
      <c r="A59" s="58"/>
      <c r="B59" s="1"/>
      <c r="C59" s="2"/>
      <c r="D59" s="2"/>
      <c r="E59" s="2"/>
      <c r="F59" s="15"/>
      <c r="G59" s="5"/>
    </row>
    <row r="60" spans="1:7" ht="16.5" thickBot="1"/>
    <row r="61" spans="1:7" ht="16.5" thickBot="1">
      <c r="A61" s="91"/>
      <c r="B61" s="9" t="s">
        <v>147</v>
      </c>
      <c r="C61" s="459" t="s">
        <v>3</v>
      </c>
      <c r="D61" s="460"/>
      <c r="E61" s="92"/>
      <c r="F61" s="93">
        <f>SUM(F37:F60)</f>
        <v>0</v>
      </c>
    </row>
  </sheetData>
  <sheetProtection algorithmName="SHA-512" hashValue="3ZPh1G8NWdscGg3Xh/6OtTRznREsK+QjVIY0NY8UGiwIOoM6kAe4HsZ5hy66/4dYU9xRN1hiw1Fsgnj+qtMvUQ==" saltValue="2y+ULWZEVeWl/PpMiyd4Dw==" spinCount="100000" sheet="1" objects="1" scenarios="1"/>
  <protectedRanges>
    <protectedRange sqref="E12:E59" name="Obseg1"/>
  </protectedRanges>
  <mergeCells count="2">
    <mergeCell ref="A6:F11"/>
    <mergeCell ref="C61:D61"/>
  </mergeCells>
  <conditionalFormatting sqref="F60:F65510 F1:F14 F27:F28 F20:F24 F17:F18 F33:F39 F42 F45 F49 F52 F55:F56">
    <cfRule type="cellIs" dxfId="292" priority="54" stopIfTrue="1" operator="equal">
      <formula>0</formula>
    </cfRule>
  </conditionalFormatting>
  <conditionalFormatting sqref="F19">
    <cfRule type="cellIs" dxfId="291" priority="34" stopIfTrue="1" operator="equal">
      <formula>0</formula>
    </cfRule>
  </conditionalFormatting>
  <conditionalFormatting sqref="F57:F59">
    <cfRule type="cellIs" dxfId="290" priority="18" stopIfTrue="1" operator="equal">
      <formula>0</formula>
    </cfRule>
  </conditionalFormatting>
  <conditionalFormatting sqref="F26">
    <cfRule type="cellIs" dxfId="289" priority="16" stopIfTrue="1" operator="equal">
      <formula>0</formula>
    </cfRule>
  </conditionalFormatting>
  <conditionalFormatting sqref="F15:F16">
    <cfRule type="cellIs" dxfId="288" priority="13" stopIfTrue="1" operator="equal">
      <formula>0</formula>
    </cfRule>
  </conditionalFormatting>
  <conditionalFormatting sqref="F25">
    <cfRule type="cellIs" dxfId="287" priority="8" stopIfTrue="1" operator="equal">
      <formula>0</formula>
    </cfRule>
  </conditionalFormatting>
  <conditionalFormatting sqref="F32 F29:F30">
    <cfRule type="cellIs" dxfId="286" priority="7" stopIfTrue="1" operator="equal">
      <formula>0</formula>
    </cfRule>
  </conditionalFormatting>
  <conditionalFormatting sqref="F31">
    <cfRule type="cellIs" dxfId="285" priority="6" stopIfTrue="1" operator="equal">
      <formula>0</formula>
    </cfRule>
  </conditionalFormatting>
  <conditionalFormatting sqref="F40:F41">
    <cfRule type="cellIs" dxfId="284" priority="5" stopIfTrue="1" operator="equal">
      <formula>0</formula>
    </cfRule>
  </conditionalFormatting>
  <conditionalFormatting sqref="F43:F44">
    <cfRule type="cellIs" dxfId="283" priority="4" stopIfTrue="1" operator="equal">
      <formula>0</formula>
    </cfRule>
  </conditionalFormatting>
  <conditionalFormatting sqref="F46:F48">
    <cfRule type="cellIs" dxfId="282" priority="3" stopIfTrue="1" operator="equal">
      <formula>0</formula>
    </cfRule>
  </conditionalFormatting>
  <conditionalFormatting sqref="F50:F51">
    <cfRule type="cellIs" dxfId="281" priority="2" stopIfTrue="1" operator="equal">
      <formula>0</formula>
    </cfRule>
  </conditionalFormatting>
  <conditionalFormatting sqref="F53:F54">
    <cfRule type="cellIs" dxfId="28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1" manualBreakCount="1">
    <brk id="1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2:G54"/>
  <sheetViews>
    <sheetView view="pageBreakPreview" topLeftCell="A43" zoomScaleNormal="100" zoomScaleSheetLayoutView="100" workbookViewId="0">
      <selection activeCell="E43" sqref="E1:E1048576"/>
    </sheetView>
  </sheetViews>
  <sheetFormatPr defaultColWidth="9.140625" defaultRowHeight="15.75"/>
  <cols>
    <col min="1" max="1" width="5.7109375" style="74"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22.7109375" style="127" customWidth="1"/>
    <col min="8" max="8" width="9.140625" style="5"/>
    <col min="9" max="9" width="10" style="5" customWidth="1"/>
    <col min="10" max="16384" width="9.140625" style="5"/>
  </cols>
  <sheetData>
    <row r="2" spans="1:6">
      <c r="A2" s="113" t="s">
        <v>61</v>
      </c>
      <c r="B2" s="73" t="s">
        <v>50</v>
      </c>
      <c r="C2" s="3" t="s">
        <v>4</v>
      </c>
      <c r="D2" s="3" t="s">
        <v>0</v>
      </c>
      <c r="E2" s="3" t="s">
        <v>1</v>
      </c>
      <c r="F2" s="21" t="s">
        <v>2</v>
      </c>
    </row>
    <row r="3" spans="1:6">
      <c r="B3" s="44"/>
    </row>
    <row r="4" spans="1:6">
      <c r="A4" s="75" t="s">
        <v>185</v>
      </c>
      <c r="B4" s="9" t="s">
        <v>182</v>
      </c>
      <c r="C4" s="76"/>
      <c r="D4" s="76"/>
      <c r="E4" s="76"/>
      <c r="F4" s="76"/>
    </row>
    <row r="5" spans="1:6">
      <c r="B5" s="44"/>
    </row>
    <row r="6" spans="1:6" s="127" customFormat="1" ht="74.25" customHeight="1">
      <c r="A6" s="463" t="s">
        <v>183</v>
      </c>
      <c r="B6" s="463"/>
      <c r="C6" s="463"/>
      <c r="D6" s="463"/>
      <c r="E6" s="463"/>
      <c r="F6" s="463"/>
    </row>
    <row r="7" spans="1:6" s="127" customFormat="1" ht="74.25" customHeight="1">
      <c r="A7" s="463"/>
      <c r="B7" s="463"/>
      <c r="C7" s="463"/>
      <c r="D7" s="463"/>
      <c r="E7" s="463"/>
      <c r="F7" s="463"/>
    </row>
    <row r="8" spans="1:6" s="127" customFormat="1" ht="74.25" customHeight="1">
      <c r="A8" s="463"/>
      <c r="B8" s="463"/>
      <c r="C8" s="463"/>
      <c r="D8" s="463"/>
      <c r="E8" s="463"/>
      <c r="F8" s="463"/>
    </row>
    <row r="9" spans="1:6" s="127" customFormat="1" ht="151.5" customHeight="1">
      <c r="A9" s="463"/>
      <c r="B9" s="463"/>
      <c r="C9" s="463"/>
      <c r="D9" s="463"/>
      <c r="E9" s="463"/>
      <c r="F9" s="463"/>
    </row>
    <row r="10" spans="1:6" s="127" customFormat="1" ht="111.75" customHeight="1">
      <c r="A10" s="463"/>
      <c r="B10" s="463"/>
      <c r="C10" s="463"/>
      <c r="D10" s="463"/>
      <c r="E10" s="463"/>
      <c r="F10" s="463"/>
    </row>
    <row r="11" spans="1:6" s="127" customFormat="1" ht="166.5" customHeight="1">
      <c r="A11" s="463"/>
      <c r="B11" s="463"/>
      <c r="C11" s="463"/>
      <c r="D11" s="463"/>
      <c r="E11" s="463"/>
      <c r="F11" s="463"/>
    </row>
    <row r="12" spans="1:6" s="127" customFormat="1" ht="24" customHeight="1">
      <c r="A12" s="82"/>
      <c r="B12" s="1"/>
      <c r="C12" s="83"/>
      <c r="D12" s="83"/>
      <c r="E12" s="83"/>
      <c r="F12" s="83"/>
    </row>
    <row r="13" spans="1:6" s="127" customFormat="1" ht="207.75" customHeight="1">
      <c r="A13" s="82"/>
      <c r="B13" s="369" t="s">
        <v>184</v>
      </c>
      <c r="C13" s="83"/>
      <c r="D13" s="83"/>
      <c r="E13" s="83"/>
      <c r="F13" s="83"/>
    </row>
    <row r="14" spans="1:6" s="127" customFormat="1">
      <c r="A14" s="82"/>
      <c r="B14" s="280"/>
      <c r="C14" s="83"/>
      <c r="D14" s="83"/>
      <c r="E14" s="83"/>
      <c r="F14" s="83"/>
    </row>
    <row r="15" spans="1:6" s="127" customFormat="1" ht="102.75" thickBot="1">
      <c r="A15" s="370" t="s">
        <v>78</v>
      </c>
      <c r="B15" s="371" t="s">
        <v>418</v>
      </c>
      <c r="C15" s="372"/>
      <c r="D15" s="362"/>
      <c r="E15" s="362"/>
      <c r="F15" s="363"/>
    </row>
    <row r="16" spans="1:6" s="127" customFormat="1" ht="16.5" thickBot="1">
      <c r="A16" s="373"/>
      <c r="B16" s="364" t="s">
        <v>419</v>
      </c>
      <c r="C16" s="365">
        <v>0.25</v>
      </c>
      <c r="D16" s="366" t="s">
        <v>57</v>
      </c>
      <c r="E16" s="19"/>
      <c r="F16" s="367">
        <f>C16*E16</f>
        <v>0</v>
      </c>
    </row>
    <row r="17" spans="1:7" s="127" customFormat="1" ht="16.5" thickBot="1">
      <c r="A17" s="373"/>
      <c r="B17" s="364" t="s">
        <v>420</v>
      </c>
      <c r="C17" s="365">
        <v>20</v>
      </c>
      <c r="D17" s="366" t="s">
        <v>115</v>
      </c>
      <c r="E17" s="19"/>
      <c r="F17" s="367">
        <f>C17*E17</f>
        <v>0</v>
      </c>
    </row>
    <row r="18" spans="1:7" s="127" customFormat="1" ht="16.5" thickBot="1">
      <c r="A18" s="373"/>
      <c r="B18" s="364" t="s">
        <v>421</v>
      </c>
      <c r="C18" s="365">
        <v>7.6</v>
      </c>
      <c r="D18" s="366" t="s">
        <v>6</v>
      </c>
      <c r="E18" s="19"/>
      <c r="F18" s="367">
        <f>C18*E18</f>
        <v>0</v>
      </c>
    </row>
    <row r="19" spans="1:7" s="127" customFormat="1" ht="16.5" thickBot="1">
      <c r="A19" s="368"/>
      <c r="B19" s="374"/>
      <c r="C19" s="375"/>
      <c r="D19" s="375"/>
      <c r="E19" s="375"/>
      <c r="F19" s="375"/>
    </row>
    <row r="20" spans="1:7" s="127" customFormat="1" ht="16.5" thickBot="1">
      <c r="A20" s="368"/>
      <c r="B20" s="376" t="s">
        <v>422</v>
      </c>
      <c r="C20" s="464" t="s">
        <v>3</v>
      </c>
      <c r="D20" s="465"/>
      <c r="E20" s="377"/>
      <c r="F20" s="378">
        <f>SUM(F16:F19)</f>
        <v>0</v>
      </c>
    </row>
    <row r="21" spans="1:7" s="127" customFormat="1">
      <c r="A21" s="368"/>
      <c r="B21" s="379"/>
      <c r="C21" s="380"/>
      <c r="D21" s="381"/>
      <c r="E21" s="382"/>
      <c r="F21" s="382"/>
    </row>
    <row r="22" spans="1:7" s="127" customFormat="1">
      <c r="A22" s="368"/>
      <c r="B22" s="379"/>
      <c r="C22" s="380"/>
      <c r="D22" s="381"/>
      <c r="E22" s="382"/>
      <c r="F22" s="382"/>
    </row>
    <row r="23" spans="1:7" ht="16.5" thickBot="1">
      <c r="A23" s="58"/>
      <c r="B23" s="114" t="s">
        <v>90</v>
      </c>
      <c r="C23" s="2"/>
      <c r="D23" s="2"/>
      <c r="E23" s="2"/>
      <c r="F23" s="2"/>
    </row>
    <row r="24" spans="1:7" ht="16.5" thickTop="1">
      <c r="A24" s="59"/>
      <c r="B24" s="134"/>
    </row>
    <row r="25" spans="1:7">
      <c r="B25" s="134"/>
    </row>
    <row r="26" spans="1:7" s="127" customFormat="1" ht="90" thickBot="1">
      <c r="A26" s="77" t="s">
        <v>74</v>
      </c>
      <c r="B26" s="118" t="s">
        <v>212</v>
      </c>
      <c r="C26" s="11"/>
      <c r="D26" s="78"/>
      <c r="E26" s="78"/>
      <c r="F26" s="79"/>
    </row>
    <row r="27" spans="1:7" s="127" customFormat="1" ht="18.75" customHeight="1" thickBot="1">
      <c r="A27" s="80"/>
      <c r="B27" s="87" t="s">
        <v>113</v>
      </c>
      <c r="C27" s="81">
        <v>5</v>
      </c>
      <c r="D27" s="18" t="s">
        <v>5</v>
      </c>
      <c r="E27" s="19"/>
      <c r="F27" s="20">
        <f>C27*E27</f>
        <v>0</v>
      </c>
      <c r="G27" s="166"/>
    </row>
    <row r="28" spans="1:7" s="127" customFormat="1" ht="18.75" customHeight="1" thickBot="1">
      <c r="A28" s="80"/>
      <c r="B28" s="87" t="s">
        <v>211</v>
      </c>
      <c r="C28" s="81">
        <v>125</v>
      </c>
      <c r="D28" s="18" t="s">
        <v>115</v>
      </c>
      <c r="E28" s="19"/>
      <c r="F28" s="20">
        <f>C28*E28</f>
        <v>0</v>
      </c>
      <c r="G28" s="166"/>
    </row>
    <row r="29" spans="1:7" s="127" customFormat="1" ht="18.75" customHeight="1" thickBot="1">
      <c r="A29" s="80"/>
      <c r="B29" s="87" t="s">
        <v>114</v>
      </c>
      <c r="C29" s="81">
        <v>2.5</v>
      </c>
      <c r="D29" s="18" t="s">
        <v>57</v>
      </c>
      <c r="E29" s="19"/>
      <c r="F29" s="20">
        <f>C29*E29</f>
        <v>0</v>
      </c>
      <c r="G29" s="166"/>
    </row>
    <row r="30" spans="1:7" s="127" customFormat="1" ht="18.75" customHeight="1" thickBot="1">
      <c r="A30" s="80"/>
      <c r="B30" s="87" t="s">
        <v>213</v>
      </c>
      <c r="C30" s="81">
        <v>6.7</v>
      </c>
      <c r="D30" s="18" t="s">
        <v>5</v>
      </c>
      <c r="E30" s="19"/>
      <c r="F30" s="20">
        <f>C30*E30</f>
        <v>0</v>
      </c>
      <c r="G30" s="166"/>
    </row>
    <row r="31" spans="1:7" s="127" customFormat="1">
      <c r="A31" s="82"/>
      <c r="B31" s="131"/>
      <c r="C31" s="83"/>
      <c r="D31" s="83"/>
      <c r="E31" s="83"/>
      <c r="F31" s="83"/>
    </row>
    <row r="32" spans="1:7" s="127" customFormat="1" ht="90" thickBot="1">
      <c r="A32" s="77" t="s">
        <v>75</v>
      </c>
      <c r="B32" s="118" t="s">
        <v>210</v>
      </c>
      <c r="C32" s="11"/>
      <c r="D32" s="78"/>
      <c r="E32" s="78"/>
      <c r="F32" s="79"/>
    </row>
    <row r="33" spans="1:7" s="127" customFormat="1" ht="18.75" customHeight="1" thickBot="1">
      <c r="A33" s="80"/>
      <c r="B33" s="87" t="s">
        <v>113</v>
      </c>
      <c r="C33" s="81">
        <v>3</v>
      </c>
      <c r="D33" s="18" t="s">
        <v>5</v>
      </c>
      <c r="E33" s="19"/>
      <c r="F33" s="20">
        <f>C33*E33</f>
        <v>0</v>
      </c>
      <c r="G33" s="166"/>
    </row>
    <row r="34" spans="1:7" s="127" customFormat="1" ht="18.75" customHeight="1" thickBot="1">
      <c r="A34" s="80"/>
      <c r="B34" s="87" t="s">
        <v>211</v>
      </c>
      <c r="C34" s="81">
        <v>55</v>
      </c>
      <c r="D34" s="18" t="s">
        <v>115</v>
      </c>
      <c r="E34" s="19"/>
      <c r="F34" s="20">
        <f>C34*E34</f>
        <v>0</v>
      </c>
      <c r="G34" s="166"/>
    </row>
    <row r="35" spans="1:7" s="127" customFormat="1" ht="18.75" customHeight="1" thickBot="1">
      <c r="A35" s="80"/>
      <c r="B35" s="87" t="s">
        <v>114</v>
      </c>
      <c r="C35" s="81">
        <v>1.1000000000000001</v>
      </c>
      <c r="D35" s="18" t="s">
        <v>57</v>
      </c>
      <c r="E35" s="19"/>
      <c r="F35" s="20">
        <f>C35*E35</f>
        <v>0</v>
      </c>
      <c r="G35" s="166"/>
    </row>
    <row r="36" spans="1:7" s="127" customFormat="1">
      <c r="A36" s="82"/>
      <c r="B36" s="131"/>
      <c r="C36" s="83"/>
      <c r="D36" s="83"/>
      <c r="E36" s="83"/>
      <c r="F36" s="83"/>
    </row>
    <row r="37" spans="1:7" s="127" customFormat="1" ht="39" thickBot="1">
      <c r="A37" s="77" t="s">
        <v>76</v>
      </c>
      <c r="B37" s="384" t="s">
        <v>441</v>
      </c>
      <c r="C37" s="372"/>
      <c r="D37" s="362"/>
      <c r="E37" s="395"/>
      <c r="F37" s="363"/>
    </row>
    <row r="38" spans="1:7" s="127" customFormat="1" ht="16.5" thickBot="1">
      <c r="A38" s="82"/>
      <c r="B38" s="364"/>
      <c r="C38" s="365">
        <v>0.3</v>
      </c>
      <c r="D38" s="366" t="s">
        <v>57</v>
      </c>
      <c r="E38" s="19"/>
      <c r="F38" s="367">
        <f>C38*E38</f>
        <v>0</v>
      </c>
    </row>
    <row r="39" spans="1:7" s="127" customFormat="1">
      <c r="A39" s="82"/>
      <c r="B39" s="131"/>
      <c r="C39" s="83"/>
      <c r="D39" s="83"/>
      <c r="E39" s="83"/>
      <c r="F39" s="83"/>
    </row>
    <row r="40" spans="1:7" s="127" customFormat="1" ht="102.75" thickBot="1">
      <c r="A40" s="77" t="s">
        <v>79</v>
      </c>
      <c r="B40" s="384" t="s">
        <v>442</v>
      </c>
      <c r="C40" s="372"/>
      <c r="D40" s="362"/>
      <c r="E40" s="362"/>
      <c r="F40" s="363"/>
    </row>
    <row r="41" spans="1:7" s="127" customFormat="1" ht="16.5" thickBot="1">
      <c r="A41" s="353"/>
      <c r="B41" s="364" t="s">
        <v>113</v>
      </c>
      <c r="C41" s="365">
        <v>3</v>
      </c>
      <c r="D41" s="366" t="s">
        <v>5</v>
      </c>
      <c r="E41" s="19"/>
      <c r="F41" s="367">
        <f>C41*E41</f>
        <v>0</v>
      </c>
    </row>
    <row r="42" spans="1:7" s="127" customFormat="1" ht="16.5" thickBot="1">
      <c r="A42" s="353"/>
      <c r="B42" s="364" t="s">
        <v>211</v>
      </c>
      <c r="C42" s="365">
        <v>12</v>
      </c>
      <c r="D42" s="366" t="s">
        <v>115</v>
      </c>
      <c r="E42" s="19"/>
      <c r="F42" s="367">
        <f>C42*E42</f>
        <v>0</v>
      </c>
    </row>
    <row r="43" spans="1:7" s="127" customFormat="1" ht="16.5" thickBot="1">
      <c r="A43" s="353"/>
      <c r="B43" s="364" t="s">
        <v>114</v>
      </c>
      <c r="C43" s="365">
        <v>0.2</v>
      </c>
      <c r="D43" s="366" t="s">
        <v>57</v>
      </c>
      <c r="E43" s="19"/>
      <c r="F43" s="367">
        <f>C43*E43</f>
        <v>0</v>
      </c>
    </row>
    <row r="44" spans="1:7" s="127" customFormat="1">
      <c r="A44" s="82"/>
      <c r="B44" s="131"/>
      <c r="C44" s="83"/>
      <c r="D44" s="83"/>
      <c r="E44" s="83"/>
      <c r="F44" s="83"/>
    </row>
    <row r="45" spans="1:7" s="127" customFormat="1" ht="166.5" thickBot="1">
      <c r="A45" s="77" t="s">
        <v>77</v>
      </c>
      <c r="B45" s="384" t="s">
        <v>443</v>
      </c>
      <c r="C45" s="372"/>
      <c r="D45" s="362"/>
      <c r="E45" s="362"/>
      <c r="F45" s="363"/>
    </row>
    <row r="46" spans="1:7" s="127" customFormat="1" ht="16.5" thickBot="1">
      <c r="A46" s="82"/>
      <c r="B46" s="364" t="s">
        <v>113</v>
      </c>
      <c r="C46" s="365">
        <v>35</v>
      </c>
      <c r="D46" s="366" t="s">
        <v>5</v>
      </c>
      <c r="E46" s="19"/>
      <c r="F46" s="367">
        <f>C46*E46</f>
        <v>0</v>
      </c>
    </row>
    <row r="47" spans="1:7" s="127" customFormat="1" ht="16.5" thickBot="1">
      <c r="A47" s="82"/>
      <c r="B47" s="364" t="s">
        <v>211</v>
      </c>
      <c r="C47" s="365">
        <v>246</v>
      </c>
      <c r="D47" s="366" t="s">
        <v>115</v>
      </c>
      <c r="E47" s="19"/>
      <c r="F47" s="367">
        <f>C47*E47</f>
        <v>0</v>
      </c>
    </row>
    <row r="48" spans="1:7" s="127" customFormat="1" ht="16.5" thickBot="1">
      <c r="A48" s="82"/>
      <c r="B48" s="364" t="s">
        <v>114</v>
      </c>
      <c r="C48" s="365">
        <v>4.0999999999999996</v>
      </c>
      <c r="D48" s="366" t="s">
        <v>57</v>
      </c>
      <c r="E48" s="19"/>
      <c r="F48" s="367">
        <f>C48*E48</f>
        <v>0</v>
      </c>
    </row>
    <row r="49" spans="1:7" s="127" customFormat="1">
      <c r="A49" s="82"/>
      <c r="B49" s="131"/>
      <c r="C49" s="83"/>
      <c r="D49" s="83"/>
      <c r="E49" s="83"/>
      <c r="F49" s="83"/>
    </row>
    <row r="50" spans="1:7" customFormat="1" ht="42" customHeight="1" thickBot="1">
      <c r="A50" s="77" t="s">
        <v>80</v>
      </c>
      <c r="B50" s="383" t="s">
        <v>58</v>
      </c>
      <c r="C50" s="84"/>
      <c r="D50" s="85"/>
      <c r="E50" s="85"/>
      <c r="F50" s="86"/>
      <c r="G50" s="128"/>
    </row>
    <row r="51" spans="1:7" customFormat="1" ht="21.75" customHeight="1" thickBot="1">
      <c r="A51" s="55"/>
      <c r="B51" s="87"/>
      <c r="C51" s="88">
        <v>0.05</v>
      </c>
      <c r="D51" s="89"/>
      <c r="E51" s="19">
        <f>SUM(F23:F50)</f>
        <v>0</v>
      </c>
      <c r="F51" s="90">
        <f>E51*C51</f>
        <v>0</v>
      </c>
      <c r="G51" s="128"/>
    </row>
    <row r="52" spans="1:7" customFormat="1" ht="12.75" customHeight="1">
      <c r="A52" s="82"/>
      <c r="B52" s="82"/>
      <c r="C52" s="82"/>
      <c r="D52" s="82"/>
      <c r="E52" s="82"/>
      <c r="F52" s="82"/>
      <c r="G52" s="128"/>
    </row>
    <row r="53" spans="1:7" ht="16.5" thickBot="1"/>
    <row r="54" spans="1:7" ht="16.5" thickBot="1">
      <c r="A54" s="91"/>
      <c r="B54" s="9" t="s">
        <v>181</v>
      </c>
      <c r="C54" s="461" t="s">
        <v>3</v>
      </c>
      <c r="D54" s="462"/>
      <c r="E54" s="92"/>
      <c r="F54" s="93">
        <f>SUM(F27:F53)</f>
        <v>0</v>
      </c>
    </row>
  </sheetData>
  <sheetProtection algorithmName="SHA-512" hashValue="qlIsDU6SvjNN6sMuIU9kQOjieu4sSyPqYsMME9q6OtO8o+6VVnd2Uc5xdULDaGuTvT6T+BM+HZA2WUoGThvSKQ==" saltValue="AZ6PcZ0bbRSyfkLb7xQAbQ==" spinCount="100000" sheet="1" objects="1" scenarios="1"/>
  <protectedRanges>
    <protectedRange sqref="E13:E52" name="Obseg1"/>
  </protectedRanges>
  <mergeCells count="3">
    <mergeCell ref="C54:D54"/>
    <mergeCell ref="A6:F11"/>
    <mergeCell ref="C20:D20"/>
  </mergeCells>
  <conditionalFormatting sqref="F1:F5 F12:F14 F23:F25 F49:F65548">
    <cfRule type="cellIs" dxfId="279" priority="43" stopIfTrue="1" operator="equal">
      <formula>0</formula>
    </cfRule>
  </conditionalFormatting>
  <conditionalFormatting sqref="F6:F11">
    <cfRule type="cellIs" dxfId="278" priority="24" stopIfTrue="1" operator="equal">
      <formula>0</formula>
    </cfRule>
  </conditionalFormatting>
  <conditionalFormatting sqref="F26 F29 F31">
    <cfRule type="cellIs" dxfId="277" priority="18" stopIfTrue="1" operator="equal">
      <formula>0</formula>
    </cfRule>
  </conditionalFormatting>
  <conditionalFormatting sqref="F28">
    <cfRule type="cellIs" dxfId="276" priority="17" stopIfTrue="1" operator="equal">
      <formula>0</formula>
    </cfRule>
  </conditionalFormatting>
  <conditionalFormatting sqref="F27">
    <cfRule type="cellIs" dxfId="275" priority="16" stopIfTrue="1" operator="equal">
      <formula>0</formula>
    </cfRule>
  </conditionalFormatting>
  <conditionalFormatting sqref="F32 F35:F36 F39 F44">
    <cfRule type="cellIs" dxfId="274" priority="15" stopIfTrue="1" operator="equal">
      <formula>0</formula>
    </cfRule>
  </conditionalFormatting>
  <conditionalFormatting sqref="F34">
    <cfRule type="cellIs" dxfId="273" priority="14" stopIfTrue="1" operator="equal">
      <formula>0</formula>
    </cfRule>
  </conditionalFormatting>
  <conditionalFormatting sqref="F33">
    <cfRule type="cellIs" dxfId="272" priority="13" stopIfTrue="1" operator="equal">
      <formula>0</formula>
    </cfRule>
  </conditionalFormatting>
  <conditionalFormatting sqref="F30">
    <cfRule type="cellIs" dxfId="271" priority="12" stopIfTrue="1" operator="equal">
      <formula>0</formula>
    </cfRule>
  </conditionalFormatting>
  <conditionalFormatting sqref="F19">
    <cfRule type="cellIs" dxfId="270" priority="11" stopIfTrue="1" operator="equal">
      <formula>0</formula>
    </cfRule>
  </conditionalFormatting>
  <conditionalFormatting sqref="F15:F17">
    <cfRule type="cellIs" dxfId="269" priority="10" stopIfTrue="1" operator="equal">
      <formula>0</formula>
    </cfRule>
  </conditionalFormatting>
  <conditionalFormatting sqref="F18">
    <cfRule type="cellIs" dxfId="268" priority="9" stopIfTrue="1" operator="equal">
      <formula>0</formula>
    </cfRule>
  </conditionalFormatting>
  <conditionalFormatting sqref="F20:F22">
    <cfRule type="cellIs" dxfId="267" priority="8" stopIfTrue="1" operator="equal">
      <formula>0</formula>
    </cfRule>
  </conditionalFormatting>
  <conditionalFormatting sqref="F37:F38">
    <cfRule type="cellIs" dxfId="266" priority="7" stopIfTrue="1" operator="equal">
      <formula>0</formula>
    </cfRule>
  </conditionalFormatting>
  <conditionalFormatting sqref="F40 F43">
    <cfRule type="cellIs" dxfId="265" priority="6" stopIfTrue="1" operator="equal">
      <formula>0</formula>
    </cfRule>
  </conditionalFormatting>
  <conditionalFormatting sqref="F42">
    <cfRule type="cellIs" dxfId="264" priority="5" stopIfTrue="1" operator="equal">
      <formula>0</formula>
    </cfRule>
  </conditionalFormatting>
  <conditionalFormatting sqref="F41">
    <cfRule type="cellIs" dxfId="263" priority="4" stopIfTrue="1" operator="equal">
      <formula>0</formula>
    </cfRule>
  </conditionalFormatting>
  <conditionalFormatting sqref="F46">
    <cfRule type="cellIs" dxfId="262" priority="1" stopIfTrue="1" operator="equal">
      <formula>0</formula>
    </cfRule>
  </conditionalFormatting>
  <conditionalFormatting sqref="F45 F48">
    <cfRule type="cellIs" dxfId="261" priority="3" stopIfTrue="1" operator="equal">
      <formula>0</formula>
    </cfRule>
  </conditionalFormatting>
  <conditionalFormatting sqref="F47">
    <cfRule type="cellIs" dxfId="260"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8"/>
  <sheetViews>
    <sheetView view="pageBreakPreview" topLeftCell="A7" zoomScaleNormal="100" zoomScaleSheetLayoutView="100" workbookViewId="0">
      <selection activeCell="E35" sqref="E35"/>
    </sheetView>
  </sheetViews>
  <sheetFormatPr defaultRowHeight="12.75"/>
  <cols>
    <col min="1" max="1" width="5.85546875" style="50" customWidth="1"/>
    <col min="2" max="2" width="63.5703125" customWidth="1"/>
    <col min="3" max="3" width="9.28515625" customWidth="1"/>
    <col min="4" max="4" width="6.140625" bestFit="1" customWidth="1"/>
    <col min="5" max="5" width="11.28515625" bestFit="1" customWidth="1"/>
    <col min="6" max="6" width="13.42578125" customWidth="1"/>
  </cols>
  <sheetData>
    <row r="1" spans="1:6" s="5" customFormat="1">
      <c r="A1" s="74"/>
      <c r="B1" s="7"/>
      <c r="C1" s="6"/>
      <c r="D1" s="8"/>
      <c r="E1" s="6"/>
      <c r="F1" s="6"/>
    </row>
    <row r="2" spans="1:6" s="5" customFormat="1" ht="14.25">
      <c r="A2" s="113" t="s">
        <v>61</v>
      </c>
      <c r="B2" s="73" t="s">
        <v>50</v>
      </c>
      <c r="C2" s="3" t="s">
        <v>4</v>
      </c>
      <c r="D2" s="3" t="s">
        <v>0</v>
      </c>
      <c r="E2" s="3" t="s">
        <v>1</v>
      </c>
      <c r="F2" s="21" t="s">
        <v>2</v>
      </c>
    </row>
    <row r="3" spans="1:6" s="5" customFormat="1" ht="15.75">
      <c r="A3" s="74"/>
      <c r="B3" s="44"/>
      <c r="C3" s="6"/>
      <c r="D3" s="8"/>
      <c r="E3" s="6"/>
      <c r="F3" s="6"/>
    </row>
    <row r="4" spans="1:6" ht="15.75">
      <c r="A4" s="56" t="s">
        <v>150</v>
      </c>
      <c r="B4" s="9" t="s">
        <v>149</v>
      </c>
      <c r="C4" s="14"/>
      <c r="D4" s="14"/>
      <c r="E4" s="14"/>
      <c r="F4" s="14"/>
    </row>
    <row r="5" spans="1:6" ht="15.75">
      <c r="A5" s="57"/>
      <c r="B5" s="13"/>
      <c r="C5" s="14"/>
      <c r="D5" s="14"/>
      <c r="E5" s="14"/>
      <c r="F5" s="14"/>
    </row>
    <row r="6" spans="1:6" ht="15.75">
      <c r="A6" s="53" t="s">
        <v>31</v>
      </c>
      <c r="B6" s="44"/>
      <c r="C6" s="6"/>
      <c r="D6" s="8"/>
      <c r="E6" s="6"/>
      <c r="F6" s="6"/>
    </row>
    <row r="7" spans="1:6" ht="15.75">
      <c r="A7" s="53" t="s">
        <v>13</v>
      </c>
      <c r="B7" s="44"/>
      <c r="C7" s="6"/>
      <c r="D7" s="8"/>
      <c r="E7" s="6"/>
      <c r="F7" s="6"/>
    </row>
    <row r="8" spans="1:6" ht="15.75">
      <c r="A8" s="53" t="s">
        <v>14</v>
      </c>
      <c r="B8" s="44"/>
      <c r="C8" s="6"/>
      <c r="D8" s="8"/>
      <c r="E8" s="6"/>
      <c r="F8" s="6"/>
    </row>
    <row r="9" spans="1:6" ht="15.75">
      <c r="A9" s="53" t="s">
        <v>15</v>
      </c>
      <c r="B9" s="44"/>
      <c r="C9" s="6"/>
      <c r="D9" s="8"/>
      <c r="E9" s="6"/>
      <c r="F9" s="6"/>
    </row>
    <row r="10" spans="1:6" ht="15.75">
      <c r="A10" s="53" t="s">
        <v>32</v>
      </c>
      <c r="B10" s="44"/>
      <c r="C10" s="6"/>
      <c r="D10" s="8"/>
      <c r="E10" s="6"/>
      <c r="F10" s="6"/>
    </row>
    <row r="11" spans="1:6" ht="15.75">
      <c r="A11" s="53" t="s">
        <v>33</v>
      </c>
      <c r="B11" s="44"/>
      <c r="C11" s="6"/>
      <c r="D11" s="8"/>
      <c r="E11" s="6"/>
      <c r="F11" s="6"/>
    </row>
    <row r="12" spans="1:6" ht="15.75">
      <c r="A12" s="53" t="s">
        <v>34</v>
      </c>
      <c r="B12" s="44"/>
      <c r="C12" s="6"/>
      <c r="D12" s="8"/>
      <c r="E12" s="6"/>
      <c r="F12" s="6"/>
    </row>
    <row r="13" spans="1:6" ht="15.75">
      <c r="A13" s="53" t="s">
        <v>35</v>
      </c>
      <c r="B13" s="44"/>
      <c r="C13" s="6"/>
      <c r="D13" s="8"/>
      <c r="E13" s="6"/>
      <c r="F13" s="6"/>
    </row>
    <row r="14" spans="1:6" ht="15.75">
      <c r="A14" s="53" t="s">
        <v>36</v>
      </c>
      <c r="B14" s="44"/>
      <c r="C14" s="6"/>
      <c r="D14" s="8"/>
      <c r="E14" s="6"/>
      <c r="F14" s="6"/>
    </row>
    <row r="15" spans="1:6" ht="15.75">
      <c r="A15" s="53" t="s">
        <v>37</v>
      </c>
      <c r="B15" s="44"/>
      <c r="C15" s="6"/>
      <c r="D15" s="8"/>
      <c r="E15" s="6"/>
      <c r="F15" s="6"/>
    </row>
    <row r="16" spans="1:6" ht="15.75">
      <c r="A16" s="53" t="s">
        <v>38</v>
      </c>
      <c r="B16" s="44"/>
      <c r="C16" s="6"/>
      <c r="D16" s="8"/>
      <c r="E16" s="6"/>
      <c r="F16" s="6"/>
    </row>
    <row r="17" spans="1:7" ht="15.75">
      <c r="A17" s="53" t="s">
        <v>39</v>
      </c>
      <c r="B17" s="44"/>
      <c r="C17" s="6"/>
      <c r="D17" s="8"/>
      <c r="E17" s="6"/>
      <c r="F17" s="6"/>
    </row>
    <row r="18" spans="1:7" ht="15.75">
      <c r="A18" s="53" t="s">
        <v>40</v>
      </c>
      <c r="B18" s="44"/>
      <c r="C18" s="6"/>
      <c r="D18" s="8"/>
      <c r="E18" s="6"/>
      <c r="F18" s="6"/>
    </row>
    <row r="19" spans="1:7" ht="15.75">
      <c r="A19" s="53" t="s">
        <v>41</v>
      </c>
      <c r="B19" s="44"/>
      <c r="C19" s="6"/>
      <c r="D19" s="8"/>
      <c r="E19" s="6"/>
      <c r="F19" s="6"/>
    </row>
    <row r="20" spans="1:7" ht="15.75">
      <c r="A20" s="53" t="s">
        <v>42</v>
      </c>
      <c r="B20" s="44"/>
      <c r="C20" s="6"/>
      <c r="D20" s="8"/>
      <c r="E20" s="6"/>
      <c r="F20" s="6"/>
    </row>
    <row r="21" spans="1:7" ht="15.75">
      <c r="A21" s="53" t="s">
        <v>43</v>
      </c>
      <c r="B21" s="44"/>
      <c r="C21" s="6"/>
      <c r="D21" s="8"/>
      <c r="E21" s="6"/>
      <c r="F21" s="6"/>
    </row>
    <row r="22" spans="1:7" ht="15.75">
      <c r="A22" s="53" t="s">
        <v>44</v>
      </c>
      <c r="B22" s="44"/>
      <c r="C22" s="6"/>
      <c r="D22" s="8"/>
      <c r="E22" s="6"/>
      <c r="F22" s="6"/>
    </row>
    <row r="23" spans="1:7" ht="15.75">
      <c r="A23" s="53" t="s">
        <v>45</v>
      </c>
      <c r="B23" s="44"/>
      <c r="C23" s="6"/>
      <c r="D23" s="8"/>
      <c r="E23" s="6"/>
      <c r="F23" s="6"/>
    </row>
    <row r="24" spans="1:7" ht="15.75">
      <c r="A24" s="53" t="s">
        <v>46</v>
      </c>
      <c r="B24" s="44"/>
      <c r="C24" s="6"/>
      <c r="D24" s="8"/>
      <c r="E24" s="6"/>
      <c r="F24" s="6"/>
    </row>
    <row r="25" spans="1:7" ht="15.75">
      <c r="A25" s="53" t="s">
        <v>18</v>
      </c>
      <c r="B25" s="44"/>
      <c r="C25" s="6"/>
      <c r="D25" s="8"/>
      <c r="E25" s="6"/>
      <c r="F25" s="6"/>
    </row>
    <row r="26" spans="1:7" ht="15.75">
      <c r="A26" s="53" t="s">
        <v>47</v>
      </c>
      <c r="B26" s="44"/>
      <c r="C26" s="6"/>
      <c r="D26" s="8"/>
      <c r="E26" s="6"/>
      <c r="F26" s="6"/>
    </row>
    <row r="27" spans="1:7" ht="15.75">
      <c r="A27" s="63" t="s">
        <v>48</v>
      </c>
      <c r="B27" s="44"/>
      <c r="C27" s="6"/>
      <c r="D27" s="8"/>
      <c r="E27" s="6"/>
      <c r="F27" s="6"/>
    </row>
    <row r="28" spans="1:7" ht="15.75">
      <c r="A28" s="65"/>
      <c r="B28" s="44"/>
      <c r="C28" s="6"/>
      <c r="D28" s="8"/>
      <c r="E28" s="6"/>
      <c r="F28" s="6"/>
    </row>
    <row r="29" spans="1:7" ht="38.25">
      <c r="A29" s="53"/>
      <c r="B29" s="115" t="s">
        <v>60</v>
      </c>
      <c r="C29" s="6"/>
      <c r="D29" s="8"/>
      <c r="E29" s="6"/>
      <c r="F29" s="6"/>
    </row>
    <row r="30" spans="1:7" ht="15.75">
      <c r="A30" s="59"/>
      <c r="B30" s="44"/>
      <c r="C30" s="6"/>
      <c r="D30" s="8"/>
      <c r="E30" s="6"/>
      <c r="F30" s="6"/>
    </row>
    <row r="31" spans="1:7" ht="39" thickBot="1">
      <c r="A31" s="64" t="s">
        <v>78</v>
      </c>
      <c r="B31" s="10" t="s">
        <v>274</v>
      </c>
      <c r="C31" s="11"/>
      <c r="D31" s="45"/>
      <c r="E31" s="45"/>
      <c r="F31" s="46"/>
    </row>
    <row r="32" spans="1:7" ht="16.5" customHeight="1" thickBot="1">
      <c r="A32" s="62"/>
      <c r="B32" s="43"/>
      <c r="C32" s="70">
        <v>830</v>
      </c>
      <c r="D32" s="69" t="s">
        <v>5</v>
      </c>
      <c r="E32" s="68"/>
      <c r="F32" s="20">
        <f>C32*E32</f>
        <v>0</v>
      </c>
      <c r="G32" s="166"/>
    </row>
    <row r="33" spans="1:7" ht="15.75">
      <c r="A33" s="59"/>
      <c r="B33" s="44"/>
      <c r="C33" s="6"/>
      <c r="D33" s="8"/>
      <c r="E33" s="6"/>
      <c r="F33" s="6"/>
    </row>
    <row r="34" spans="1:7" ht="26.25" thickBot="1">
      <c r="A34" s="64" t="s">
        <v>74</v>
      </c>
      <c r="B34" s="223" t="s">
        <v>116</v>
      </c>
      <c r="C34" s="49"/>
      <c r="D34" s="45"/>
      <c r="E34" s="45"/>
      <c r="F34" s="46"/>
    </row>
    <row r="35" spans="1:7" ht="16.5" customHeight="1" thickBot="1">
      <c r="A35" s="62"/>
      <c r="B35" s="43"/>
      <c r="C35" s="70">
        <v>830</v>
      </c>
      <c r="D35" s="69" t="s">
        <v>5</v>
      </c>
      <c r="E35" s="68"/>
      <c r="F35" s="20">
        <f>C35*E35</f>
        <v>0</v>
      </c>
      <c r="G35" s="166"/>
    </row>
    <row r="36" spans="1:7" ht="15.75">
      <c r="A36" s="59"/>
      <c r="B36" s="44"/>
      <c r="C36" s="6"/>
      <c r="D36" s="8"/>
      <c r="E36" s="6"/>
      <c r="F36" s="6"/>
    </row>
    <row r="37" spans="1:7" ht="16.5" thickBot="1">
      <c r="A37" s="59"/>
      <c r="B37" s="44"/>
      <c r="C37" s="6"/>
      <c r="D37" s="8"/>
      <c r="E37" s="6"/>
      <c r="F37" s="6"/>
    </row>
    <row r="38" spans="1:7" ht="16.5" thickBot="1">
      <c r="A38" s="60"/>
      <c r="B38" s="9" t="s">
        <v>149</v>
      </c>
      <c r="C38" s="459" t="s">
        <v>3</v>
      </c>
      <c r="D38" s="460"/>
      <c r="E38" s="47"/>
      <c r="F38" s="48">
        <f>SUM(F28:F37)</f>
        <v>0</v>
      </c>
    </row>
  </sheetData>
  <sheetProtection algorithmName="SHA-512" hashValue="l0S5pwZ9EYdhHA7SyzlOwmAFP8ZKc++MdfjMDCRL9d1b9GcY85pj8De/HZT80kRPECt1m98F8604JrlHTYa7nQ==" saltValue="ocTtoEi+V8PAG0yZWUqNaQ==" spinCount="100000" sheet="1" objects="1" scenarios="1"/>
  <protectedRanges>
    <protectedRange sqref="E31:E37" name="Obseg1"/>
  </protectedRanges>
  <mergeCells count="1">
    <mergeCell ref="C38:D38"/>
  </mergeCells>
  <conditionalFormatting sqref="E32:F32 E1:F5 F4:F34 F36:F38">
    <cfRule type="cellIs" dxfId="259" priority="18" stopIfTrue="1" operator="equal">
      <formula>0</formula>
    </cfRule>
  </conditionalFormatting>
  <conditionalFormatting sqref="F36">
    <cfRule type="cellIs" dxfId="258" priority="11" stopIfTrue="1" operator="equal">
      <formula>0</formula>
    </cfRule>
  </conditionalFormatting>
  <conditionalFormatting sqref="F35">
    <cfRule type="cellIs" dxfId="257" priority="5"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2:H88"/>
  <sheetViews>
    <sheetView view="pageBreakPreview" topLeftCell="A72" zoomScaleNormal="100" zoomScaleSheetLayoutView="100" workbookViewId="0">
      <selection activeCell="E72" sqref="E1:E1048576"/>
    </sheetView>
  </sheetViews>
  <sheetFormatPr defaultColWidth="9.140625" defaultRowHeight="15.75"/>
  <cols>
    <col min="1" max="1" width="5.7109375" style="74"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42" customWidth="1"/>
    <col min="8" max="8" width="9.140625" style="5"/>
    <col min="9" max="9" width="10" style="5" customWidth="1"/>
    <col min="10" max="16384" width="9.140625" style="5"/>
  </cols>
  <sheetData>
    <row r="2" spans="1:8">
      <c r="A2" s="113" t="s">
        <v>61</v>
      </c>
      <c r="B2" s="73" t="s">
        <v>50</v>
      </c>
      <c r="C2" s="3" t="s">
        <v>4</v>
      </c>
      <c r="D2" s="3" t="s">
        <v>0</v>
      </c>
      <c r="E2" s="3" t="s">
        <v>1</v>
      </c>
      <c r="F2" s="21" t="s">
        <v>2</v>
      </c>
    </row>
    <row r="3" spans="1:8">
      <c r="B3" s="44"/>
    </row>
    <row r="4" spans="1:8">
      <c r="A4" s="75" t="s">
        <v>151</v>
      </c>
      <c r="B4" s="9" t="s">
        <v>59</v>
      </c>
      <c r="C4" s="76"/>
      <c r="D4" s="76"/>
      <c r="E4" s="76"/>
      <c r="F4" s="76"/>
    </row>
    <row r="5" spans="1:8" s="127" customFormat="1">
      <c r="A5" s="74"/>
      <c r="B5" s="44"/>
      <c r="C5" s="6"/>
      <c r="D5" s="8"/>
      <c r="E5" s="6"/>
      <c r="F5" s="6"/>
      <c r="G5" s="142"/>
    </row>
    <row r="6" spans="1:8" s="140" customFormat="1" ht="43.5" customHeight="1">
      <c r="A6" s="466" t="s">
        <v>101</v>
      </c>
      <c r="B6" s="466"/>
      <c r="C6" s="466"/>
      <c r="D6" s="466"/>
      <c r="E6" s="466"/>
      <c r="F6" s="466"/>
      <c r="G6" s="143"/>
      <c r="H6" s="139"/>
    </row>
    <row r="7" spans="1:8" s="140" customFormat="1" ht="43.5" customHeight="1">
      <c r="A7" s="467"/>
      <c r="B7" s="467"/>
      <c r="C7" s="467"/>
      <c r="D7" s="467"/>
      <c r="E7" s="467"/>
      <c r="F7" s="467"/>
      <c r="G7" s="143"/>
      <c r="H7" s="139"/>
    </row>
    <row r="8" spans="1:8" s="140" customFormat="1" ht="43.5" customHeight="1">
      <c r="A8" s="467"/>
      <c r="B8" s="467"/>
      <c r="C8" s="467"/>
      <c r="D8" s="467"/>
      <c r="E8" s="467"/>
      <c r="F8" s="467"/>
      <c r="G8" s="144"/>
    </row>
    <row r="9" spans="1:8" s="140" customFormat="1" ht="43.5" customHeight="1">
      <c r="A9" s="467"/>
      <c r="B9" s="467"/>
      <c r="C9" s="467"/>
      <c r="D9" s="467"/>
      <c r="E9" s="467"/>
      <c r="F9" s="467"/>
      <c r="G9" s="144"/>
    </row>
    <row r="10" spans="1:8" s="140" customFormat="1" ht="43.5" customHeight="1">
      <c r="A10" s="467"/>
      <c r="B10" s="467"/>
      <c r="C10" s="467"/>
      <c r="D10" s="467"/>
      <c r="E10" s="467"/>
      <c r="F10" s="467"/>
      <c r="G10" s="144"/>
    </row>
    <row r="11" spans="1:8" s="140" customFormat="1" ht="43.5" customHeight="1">
      <c r="A11" s="467"/>
      <c r="B11" s="467"/>
      <c r="C11" s="467"/>
      <c r="D11" s="467"/>
      <c r="E11" s="467"/>
      <c r="F11" s="467"/>
      <c r="G11" s="144"/>
    </row>
    <row r="12" spans="1:8" s="140" customFormat="1" ht="43.5" customHeight="1">
      <c r="A12" s="467"/>
      <c r="B12" s="467"/>
      <c r="C12" s="467"/>
      <c r="D12" s="467"/>
      <c r="E12" s="467"/>
      <c r="F12" s="467"/>
      <c r="G12" s="144"/>
    </row>
    <row r="13" spans="1:8" s="140" customFormat="1" ht="43.5" customHeight="1">
      <c r="A13" s="467"/>
      <c r="B13" s="467"/>
      <c r="C13" s="467"/>
      <c r="D13" s="467"/>
      <c r="E13" s="467"/>
      <c r="F13" s="467"/>
      <c r="G13" s="144"/>
    </row>
    <row r="14" spans="1:8" s="140" customFormat="1" ht="43.5" customHeight="1">
      <c r="A14" s="467"/>
      <c r="B14" s="467"/>
      <c r="C14" s="467"/>
      <c r="D14" s="467"/>
      <c r="E14" s="467"/>
      <c r="F14" s="467"/>
      <c r="G14" s="144"/>
    </row>
    <row r="15" spans="1:8" s="140" customFormat="1" ht="43.5" customHeight="1">
      <c r="A15" s="467"/>
      <c r="B15" s="467"/>
      <c r="C15" s="467"/>
      <c r="D15" s="467"/>
      <c r="E15" s="467"/>
      <c r="F15" s="467"/>
      <c r="G15" s="144"/>
    </row>
    <row r="16" spans="1:8" s="140" customFormat="1" ht="49.5" customHeight="1">
      <c r="A16" s="467"/>
      <c r="B16" s="467"/>
      <c r="C16" s="467"/>
      <c r="D16" s="467"/>
      <c r="E16" s="467"/>
      <c r="F16" s="467"/>
      <c r="G16" s="144"/>
    </row>
    <row r="17" spans="1:7" s="141" customFormat="1" ht="51" customHeight="1">
      <c r="A17" s="466" t="s">
        <v>102</v>
      </c>
      <c r="B17" s="466"/>
      <c r="C17" s="466"/>
      <c r="D17" s="466"/>
      <c r="E17" s="466"/>
      <c r="F17" s="466"/>
      <c r="G17" s="144"/>
    </row>
    <row r="18" spans="1:7" s="141" customFormat="1" ht="51" customHeight="1">
      <c r="A18" s="467"/>
      <c r="B18" s="467"/>
      <c r="C18" s="467"/>
      <c r="D18" s="467"/>
      <c r="E18" s="467"/>
      <c r="F18" s="467"/>
      <c r="G18" s="144"/>
    </row>
    <row r="19" spans="1:7" s="141" customFormat="1" ht="51" customHeight="1">
      <c r="A19" s="467"/>
      <c r="B19" s="467"/>
      <c r="C19" s="467"/>
      <c r="D19" s="467"/>
      <c r="E19" s="467"/>
      <c r="F19" s="467"/>
      <c r="G19" s="144"/>
    </row>
    <row r="20" spans="1:7" s="141" customFormat="1" ht="51" customHeight="1">
      <c r="A20" s="467"/>
      <c r="B20" s="467"/>
      <c r="C20" s="467"/>
      <c r="D20" s="467"/>
      <c r="E20" s="467"/>
      <c r="F20" s="467"/>
      <c r="G20" s="144"/>
    </row>
    <row r="21" spans="1:7" s="141" customFormat="1" ht="51" customHeight="1">
      <c r="A21" s="467"/>
      <c r="B21" s="467"/>
      <c r="C21" s="467"/>
      <c r="D21" s="467"/>
      <c r="E21" s="467"/>
      <c r="F21" s="467"/>
      <c r="G21" s="144"/>
    </row>
    <row r="22" spans="1:7" s="141" customFormat="1" ht="57" customHeight="1">
      <c r="A22" s="467"/>
      <c r="B22" s="467"/>
      <c r="C22" s="467"/>
      <c r="D22" s="467"/>
      <c r="E22" s="467"/>
      <c r="F22" s="467"/>
      <c r="G22" s="144"/>
    </row>
    <row r="23" spans="1:7" s="127" customFormat="1">
      <c r="A23" s="74"/>
      <c r="B23" s="44"/>
      <c r="C23" s="6"/>
      <c r="D23" s="8"/>
      <c r="E23" s="6"/>
      <c r="F23" s="6"/>
      <c r="G23" s="142"/>
    </row>
    <row r="24" spans="1:7" s="127" customFormat="1">
      <c r="A24" s="82"/>
      <c r="B24" s="132"/>
      <c r="C24" s="83"/>
      <c r="D24" s="83"/>
      <c r="E24" s="83"/>
      <c r="F24" s="83"/>
      <c r="G24" s="142"/>
    </row>
    <row r="25" spans="1:7" s="127" customFormat="1" ht="319.5" thickBot="1">
      <c r="A25" s="77" t="s">
        <v>78</v>
      </c>
      <c r="B25" s="10" t="s">
        <v>280</v>
      </c>
      <c r="C25" s="11"/>
      <c r="D25" s="78"/>
      <c r="E25" s="78"/>
      <c r="F25" s="79"/>
      <c r="G25" s="142"/>
    </row>
    <row r="26" spans="1:7" s="127" customFormat="1" ht="19.5" customHeight="1" thickBot="1">
      <c r="A26" s="80"/>
      <c r="B26" s="87" t="s">
        <v>180</v>
      </c>
      <c r="C26" s="81">
        <v>201</v>
      </c>
      <c r="D26" s="18" t="s">
        <v>5</v>
      </c>
      <c r="E26" s="19"/>
      <c r="F26" s="20">
        <f>C26*E26</f>
        <v>0</v>
      </c>
      <c r="G26" s="166"/>
    </row>
    <row r="27" spans="1:7" s="127" customFormat="1" ht="19.5" customHeight="1" thickBot="1">
      <c r="A27" s="80"/>
      <c r="B27" s="87" t="s">
        <v>197</v>
      </c>
      <c r="C27" s="81">
        <v>138</v>
      </c>
      <c r="D27" s="18" t="s">
        <v>5</v>
      </c>
      <c r="E27" s="19"/>
      <c r="F27" s="20">
        <f>C27*E27</f>
        <v>0</v>
      </c>
      <c r="G27" s="166"/>
    </row>
    <row r="28" spans="1:7" s="127" customFormat="1" ht="19.5" customHeight="1" thickBot="1">
      <c r="A28" s="80"/>
      <c r="B28" s="87" t="s">
        <v>190</v>
      </c>
      <c r="C28" s="81">
        <v>138</v>
      </c>
      <c r="D28" s="18" t="s">
        <v>5</v>
      </c>
      <c r="E28" s="19"/>
      <c r="F28" s="20">
        <f>C28*E28</f>
        <v>0</v>
      </c>
      <c r="G28" s="166"/>
    </row>
    <row r="29" spans="1:7" s="127" customFormat="1" ht="19.5" customHeight="1" thickBot="1">
      <c r="A29" s="80"/>
      <c r="B29" s="87" t="s">
        <v>191</v>
      </c>
      <c r="C29" s="81">
        <v>138</v>
      </c>
      <c r="D29" s="18" t="s">
        <v>5</v>
      </c>
      <c r="E29" s="19"/>
      <c r="F29" s="20">
        <f>C29*E29</f>
        <v>0</v>
      </c>
      <c r="G29" s="166"/>
    </row>
    <row r="30" spans="1:7" s="127" customFormat="1">
      <c r="A30" s="82"/>
      <c r="B30" s="131"/>
      <c r="C30" s="83"/>
      <c r="D30" s="83"/>
      <c r="E30" s="83"/>
      <c r="F30" s="83"/>
      <c r="G30" s="142"/>
    </row>
    <row r="31" spans="1:7" s="127" customFormat="1" ht="243" thickBot="1">
      <c r="A31" s="77" t="s">
        <v>74</v>
      </c>
      <c r="B31" s="10" t="s">
        <v>278</v>
      </c>
      <c r="C31" s="11"/>
      <c r="D31" s="78"/>
      <c r="E31" s="122"/>
      <c r="F31" s="79"/>
      <c r="G31" s="145"/>
    </row>
    <row r="32" spans="1:7" ht="18.75" customHeight="1" thickBot="1">
      <c r="A32" s="80"/>
      <c r="B32" s="87" t="s">
        <v>105</v>
      </c>
      <c r="C32" s="81">
        <v>648</v>
      </c>
      <c r="D32" s="18" t="s">
        <v>5</v>
      </c>
      <c r="E32" s="19"/>
      <c r="F32" s="20">
        <f t="shared" ref="F32:F34" si="0">C32*E32</f>
        <v>0</v>
      </c>
      <c r="G32" s="166"/>
    </row>
    <row r="33" spans="1:7" ht="18.75" customHeight="1" thickBot="1">
      <c r="A33" s="80"/>
      <c r="B33" s="87" t="s">
        <v>279</v>
      </c>
      <c r="C33" s="81">
        <v>648</v>
      </c>
      <c r="D33" s="18" t="s">
        <v>5</v>
      </c>
      <c r="E33" s="19"/>
      <c r="F33" s="20">
        <f t="shared" si="0"/>
        <v>0</v>
      </c>
      <c r="G33" s="166"/>
    </row>
    <row r="34" spans="1:7" ht="18.75" customHeight="1" thickBot="1">
      <c r="A34" s="80"/>
      <c r="B34" s="87" t="s">
        <v>119</v>
      </c>
      <c r="C34" s="81">
        <v>648</v>
      </c>
      <c r="D34" s="18" t="s">
        <v>5</v>
      </c>
      <c r="E34" s="19"/>
      <c r="F34" s="20">
        <f t="shared" si="0"/>
        <v>0</v>
      </c>
      <c r="G34" s="166"/>
    </row>
    <row r="35" spans="1:7" s="127" customFormat="1">
      <c r="A35" s="82"/>
      <c r="B35" s="131"/>
      <c r="C35" s="83"/>
      <c r="D35" s="83"/>
      <c r="E35" s="83"/>
      <c r="F35" s="83"/>
      <c r="G35" s="142"/>
    </row>
    <row r="36" spans="1:7" s="127" customFormat="1" ht="102.75" thickBot="1">
      <c r="A36" s="77" t="s">
        <v>75</v>
      </c>
      <c r="B36" s="10" t="s">
        <v>277</v>
      </c>
      <c r="C36" s="11"/>
      <c r="D36" s="78"/>
      <c r="E36" s="78"/>
      <c r="F36" s="79"/>
      <c r="G36" s="142"/>
    </row>
    <row r="37" spans="1:7" s="127" customFormat="1" ht="18.75" customHeight="1" thickBot="1">
      <c r="A37" s="80"/>
      <c r="B37" s="133"/>
      <c r="C37" s="70">
        <v>60</v>
      </c>
      <c r="D37" s="69" t="s">
        <v>5</v>
      </c>
      <c r="E37" s="19"/>
      <c r="F37" s="20">
        <f>C37*E37</f>
        <v>0</v>
      </c>
      <c r="G37" s="166"/>
    </row>
    <row r="38" spans="1:7" s="127" customFormat="1">
      <c r="A38" s="82"/>
      <c r="B38" s="131"/>
      <c r="C38" s="83"/>
      <c r="D38" s="83"/>
      <c r="E38" s="83"/>
      <c r="F38" s="83"/>
      <c r="G38" s="142"/>
    </row>
    <row r="39" spans="1:7" ht="102.75" thickBot="1">
      <c r="A39" s="77" t="s">
        <v>76</v>
      </c>
      <c r="B39" s="10" t="s">
        <v>276</v>
      </c>
      <c r="C39" s="11"/>
      <c r="D39" s="78"/>
      <c r="E39" s="122"/>
      <c r="F39" s="79"/>
    </row>
    <row r="40" spans="1:7" ht="18.75" customHeight="1" thickBot="1">
      <c r="A40" s="80"/>
      <c r="B40" s="133" t="s">
        <v>72</v>
      </c>
      <c r="C40" s="70">
        <v>5</v>
      </c>
      <c r="D40" s="69" t="s">
        <v>5</v>
      </c>
      <c r="E40" s="19"/>
      <c r="F40" s="20">
        <f>C40*E40</f>
        <v>0</v>
      </c>
      <c r="G40" s="166"/>
    </row>
    <row r="41" spans="1:7" ht="18.75" customHeight="1" thickBot="1">
      <c r="A41" s="80"/>
      <c r="B41" s="133" t="s">
        <v>73</v>
      </c>
      <c r="C41" s="70">
        <v>5</v>
      </c>
      <c r="D41" s="69" t="s">
        <v>5</v>
      </c>
      <c r="E41" s="19"/>
      <c r="F41" s="20">
        <f>C41*E41</f>
        <v>0</v>
      </c>
      <c r="G41" s="166"/>
    </row>
    <row r="42" spans="1:7">
      <c r="A42" s="82"/>
      <c r="B42" s="131"/>
      <c r="C42" s="83"/>
      <c r="D42" s="83"/>
      <c r="E42" s="83"/>
      <c r="F42" s="83"/>
    </row>
    <row r="43" spans="1:7" ht="141" thickBot="1">
      <c r="A43" s="77" t="s">
        <v>79</v>
      </c>
      <c r="B43" s="10" t="s">
        <v>275</v>
      </c>
      <c r="C43" s="11"/>
      <c r="D43" s="78"/>
      <c r="E43" s="122"/>
      <c r="F43" s="79"/>
    </row>
    <row r="44" spans="1:7" ht="18.75" customHeight="1" thickBot="1">
      <c r="A44" s="80"/>
      <c r="B44" s="133" t="s">
        <v>215</v>
      </c>
      <c r="C44" s="70">
        <v>184</v>
      </c>
      <c r="D44" s="69" t="s">
        <v>6</v>
      </c>
      <c r="E44" s="19"/>
      <c r="F44" s="20">
        <f>C44*E44</f>
        <v>0</v>
      </c>
      <c r="G44" s="166"/>
    </row>
    <row r="45" spans="1:7" ht="18.75" customHeight="1" thickBot="1">
      <c r="A45" s="80"/>
      <c r="B45" s="133" t="s">
        <v>214</v>
      </c>
      <c r="C45" s="70">
        <v>27</v>
      </c>
      <c r="D45" s="69" t="s">
        <v>6</v>
      </c>
      <c r="E45" s="19"/>
      <c r="F45" s="20">
        <f>C45*E45</f>
        <v>0</v>
      </c>
      <c r="G45" s="166"/>
    </row>
    <row r="46" spans="1:7">
      <c r="A46" s="82"/>
      <c r="B46" s="131"/>
      <c r="C46" s="83"/>
      <c r="D46" s="83"/>
      <c r="E46" s="83"/>
      <c r="F46" s="83"/>
      <c r="G46" s="145"/>
    </row>
    <row r="47" spans="1:7" s="127" customFormat="1" ht="77.25" thickBot="1">
      <c r="A47" s="77" t="s">
        <v>77</v>
      </c>
      <c r="B47" s="10" t="s">
        <v>187</v>
      </c>
      <c r="C47" s="11"/>
      <c r="D47" s="78"/>
      <c r="E47" s="78"/>
      <c r="F47" s="79"/>
      <c r="G47" s="142"/>
    </row>
    <row r="48" spans="1:7" s="127" customFormat="1" ht="16.5" customHeight="1" thickBot="1">
      <c r="A48" s="80"/>
      <c r="B48" s="87" t="s">
        <v>51</v>
      </c>
      <c r="C48" s="81">
        <v>30</v>
      </c>
      <c r="D48" s="18" t="s">
        <v>52</v>
      </c>
      <c r="E48" s="19"/>
      <c r="F48" s="20">
        <f>C48*E48</f>
        <v>0</v>
      </c>
      <c r="G48" s="166"/>
    </row>
    <row r="49" spans="1:7" s="127" customFormat="1" ht="16.5" customHeight="1" thickBot="1">
      <c r="A49" s="80"/>
      <c r="B49" s="87" t="s">
        <v>53</v>
      </c>
      <c r="C49" s="81">
        <v>30</v>
      </c>
      <c r="D49" s="18" t="s">
        <v>52</v>
      </c>
      <c r="E49" s="19"/>
      <c r="F49" s="20">
        <f>C49*E49</f>
        <v>0</v>
      </c>
      <c r="G49" s="166"/>
    </row>
    <row r="50" spans="1:7" s="127" customFormat="1" ht="16.5" customHeight="1" thickBot="1">
      <c r="A50" s="80"/>
      <c r="B50" s="87" t="s">
        <v>54</v>
      </c>
      <c r="C50" s="81">
        <v>30</v>
      </c>
      <c r="D50" s="18" t="s">
        <v>52</v>
      </c>
      <c r="E50" s="19"/>
      <c r="F50" s="20">
        <f>C50*E50</f>
        <v>0</v>
      </c>
      <c r="G50" s="166"/>
    </row>
    <row r="51" spans="1:7" s="127" customFormat="1">
      <c r="A51" s="82"/>
      <c r="B51" s="131"/>
      <c r="C51" s="83"/>
      <c r="D51" s="83"/>
      <c r="E51" s="83"/>
      <c r="F51" s="83"/>
      <c r="G51" s="142"/>
    </row>
    <row r="52" spans="1:7" s="127" customFormat="1" ht="16.5" thickBot="1">
      <c r="A52" s="82"/>
      <c r="B52" s="82"/>
      <c r="C52" s="82"/>
      <c r="D52" s="82"/>
      <c r="E52" s="82"/>
      <c r="F52" s="82"/>
      <c r="G52" s="142"/>
    </row>
    <row r="53" spans="1:7" ht="16.5" thickBot="1">
      <c r="A53" s="91"/>
      <c r="B53" s="9" t="s">
        <v>59</v>
      </c>
      <c r="C53" s="129"/>
      <c r="D53" s="130" t="s">
        <v>3</v>
      </c>
      <c r="E53" s="92"/>
      <c r="F53" s="93">
        <f>SUM(F23:F52)</f>
        <v>0</v>
      </c>
    </row>
    <row r="54" spans="1:7">
      <c r="B54" s="44"/>
    </row>
    <row r="55" spans="1:7">
      <c r="B55" s="134"/>
    </row>
    <row r="56" spans="1:7">
      <c r="B56" s="134"/>
    </row>
    <row r="57" spans="1:7" ht="16.5" thickBot="1">
      <c r="A57" s="58"/>
      <c r="B57" s="114" t="s">
        <v>90</v>
      </c>
      <c r="C57" s="2"/>
      <c r="D57" s="2"/>
      <c r="E57" s="2"/>
      <c r="F57" s="2"/>
    </row>
    <row r="58" spans="1:7" ht="16.5" thickTop="1">
      <c r="A58" s="59"/>
      <c r="B58" s="134"/>
    </row>
    <row r="59" spans="1:7">
      <c r="B59" s="134"/>
    </row>
    <row r="60" spans="1:7" s="127" customFormat="1" ht="90" thickBot="1">
      <c r="A60" s="77" t="s">
        <v>80</v>
      </c>
      <c r="B60" s="10" t="s">
        <v>216</v>
      </c>
      <c r="C60" s="11"/>
      <c r="D60" s="78"/>
      <c r="E60" s="78"/>
      <c r="F60" s="79"/>
      <c r="G60" s="142"/>
    </row>
    <row r="61" spans="1:7" s="127" customFormat="1" ht="18.75" customHeight="1" thickBot="1">
      <c r="A61" s="80"/>
      <c r="B61" s="133"/>
      <c r="C61" s="70">
        <v>8</v>
      </c>
      <c r="D61" s="69" t="s">
        <v>5</v>
      </c>
      <c r="E61" s="19"/>
      <c r="F61" s="20">
        <f>C61*E61</f>
        <v>0</v>
      </c>
      <c r="G61" s="166"/>
    </row>
    <row r="62" spans="1:7" s="127" customFormat="1">
      <c r="A62" s="82"/>
      <c r="B62" s="131"/>
      <c r="C62" s="83"/>
      <c r="D62" s="83"/>
      <c r="E62" s="83"/>
      <c r="F62" s="83"/>
      <c r="G62" s="142"/>
    </row>
    <row r="63" spans="1:7" s="150" customFormat="1" ht="51.75" thickBot="1">
      <c r="A63" s="258" t="s">
        <v>81</v>
      </c>
      <c r="B63" s="272" t="s">
        <v>261</v>
      </c>
      <c r="C63" s="259"/>
      <c r="D63" s="260"/>
      <c r="E63" s="260"/>
      <c r="F63" s="261"/>
      <c r="G63" s="144"/>
    </row>
    <row r="64" spans="1:7" s="150" customFormat="1" ht="19.5" customHeight="1" thickBot="1">
      <c r="A64" s="151"/>
      <c r="B64" s="273" t="s">
        <v>260</v>
      </c>
      <c r="C64" s="153">
        <v>10</v>
      </c>
      <c r="D64" s="154" t="s">
        <v>6</v>
      </c>
      <c r="E64" s="155"/>
      <c r="F64" s="156">
        <f>C64*E64</f>
        <v>0</v>
      </c>
      <c r="G64" s="166"/>
    </row>
    <row r="65" spans="1:7" s="150" customFormat="1" ht="13.5" customHeight="1">
      <c r="A65" s="157"/>
      <c r="B65" s="22"/>
      <c r="C65" s="158"/>
      <c r="D65" s="158"/>
      <c r="E65" s="158"/>
      <c r="F65" s="158"/>
      <c r="G65" s="144"/>
    </row>
    <row r="66" spans="1:7" s="150" customFormat="1" ht="115.5" thickBot="1">
      <c r="A66" s="258" t="s">
        <v>82</v>
      </c>
      <c r="B66" s="396" t="s">
        <v>444</v>
      </c>
      <c r="C66" s="361"/>
      <c r="D66" s="362"/>
      <c r="E66" s="362"/>
      <c r="F66" s="363"/>
      <c r="G66" s="144"/>
    </row>
    <row r="67" spans="1:7" s="150" customFormat="1" ht="18" customHeight="1" thickBot="1">
      <c r="A67" s="157"/>
      <c r="B67" s="364" t="s">
        <v>445</v>
      </c>
      <c r="C67" s="365">
        <v>3</v>
      </c>
      <c r="D67" s="366" t="s">
        <v>5</v>
      </c>
      <c r="E67" s="19"/>
      <c r="F67" s="367">
        <f t="shared" ref="F67:F69" si="1">C67*E67</f>
        <v>0</v>
      </c>
      <c r="G67" s="144"/>
    </row>
    <row r="68" spans="1:7" s="150" customFormat="1" ht="18.75" customHeight="1" thickBot="1">
      <c r="A68" s="157"/>
      <c r="B68" s="364" t="s">
        <v>446</v>
      </c>
      <c r="C68" s="365">
        <v>16</v>
      </c>
      <c r="D68" s="366" t="s">
        <v>5</v>
      </c>
      <c r="E68" s="19"/>
      <c r="F68" s="367">
        <f t="shared" si="1"/>
        <v>0</v>
      </c>
      <c r="G68" s="144"/>
    </row>
    <row r="69" spans="1:7" s="150" customFormat="1" ht="18" customHeight="1" thickBot="1">
      <c r="A69" s="157"/>
      <c r="B69" s="364" t="s">
        <v>447</v>
      </c>
      <c r="C69" s="365">
        <v>16</v>
      </c>
      <c r="D69" s="366" t="s">
        <v>5</v>
      </c>
      <c r="E69" s="19"/>
      <c r="F69" s="367">
        <f t="shared" si="1"/>
        <v>0</v>
      </c>
      <c r="G69" s="144"/>
    </row>
    <row r="70" spans="1:7" s="150" customFormat="1" ht="13.5" customHeight="1">
      <c r="A70" s="157"/>
      <c r="B70" s="22"/>
      <c r="C70" s="158"/>
      <c r="D70" s="158"/>
      <c r="E70" s="158"/>
      <c r="F70" s="158"/>
      <c r="G70" s="144"/>
    </row>
    <row r="71" spans="1:7" s="150" customFormat="1" ht="90" thickBot="1">
      <c r="A71" s="258" t="s">
        <v>83</v>
      </c>
      <c r="B71" s="414" t="s">
        <v>449</v>
      </c>
      <c r="C71" s="415"/>
      <c r="D71" s="408"/>
      <c r="E71" s="408"/>
      <c r="F71" s="409"/>
      <c r="G71" s="144"/>
    </row>
    <row r="72" spans="1:7" s="150" customFormat="1" ht="19.5" customHeight="1" thickBot="1">
      <c r="A72" s="157"/>
      <c r="B72" s="410" t="s">
        <v>448</v>
      </c>
      <c r="C72" s="411">
        <v>14</v>
      </c>
      <c r="D72" s="412" t="s">
        <v>5</v>
      </c>
      <c r="E72" s="402"/>
      <c r="F72" s="413">
        <f t="shared" ref="F72" si="2">C72*E72</f>
        <v>0</v>
      </c>
      <c r="G72" s="144"/>
    </row>
    <row r="73" spans="1:7" s="399" customFormat="1" ht="13.5" customHeight="1">
      <c r="A73" s="400"/>
      <c r="B73" s="397"/>
      <c r="C73" s="401"/>
      <c r="D73" s="401"/>
      <c r="E73" s="401"/>
      <c r="F73" s="401"/>
      <c r="G73" s="398"/>
    </row>
    <row r="74" spans="1:7" s="405" customFormat="1" ht="66.75" customHeight="1" thickBot="1">
      <c r="A74" s="258" t="s">
        <v>84</v>
      </c>
      <c r="B74" s="440" t="s">
        <v>450</v>
      </c>
      <c r="C74" s="432"/>
      <c r="D74" s="433"/>
      <c r="E74" s="434"/>
      <c r="F74" s="435"/>
      <c r="G74" s="404"/>
    </row>
    <row r="75" spans="1:7" s="405" customFormat="1" ht="21" customHeight="1" thickBot="1">
      <c r="A75" s="406"/>
      <c r="B75" s="436"/>
      <c r="C75" s="437">
        <v>2</v>
      </c>
      <c r="D75" s="438" t="s">
        <v>5</v>
      </c>
      <c r="E75" s="419"/>
      <c r="F75" s="439">
        <f>C75*E75</f>
        <v>0</v>
      </c>
      <c r="G75" s="404"/>
    </row>
    <row r="76" spans="1:7" s="405" customFormat="1" ht="13.5" customHeight="1">
      <c r="A76" s="406"/>
      <c r="B76" s="403"/>
      <c r="C76" s="407"/>
      <c r="D76" s="407"/>
      <c r="E76" s="407"/>
      <c r="F76" s="407"/>
      <c r="G76" s="404"/>
    </row>
    <row r="77" spans="1:7" s="405" customFormat="1" ht="51" customHeight="1" thickBot="1">
      <c r="A77" s="258" t="s">
        <v>85</v>
      </c>
      <c r="B77" s="441" t="s">
        <v>451</v>
      </c>
      <c r="C77" s="442"/>
      <c r="D77" s="443"/>
      <c r="E77" s="443"/>
      <c r="F77" s="444"/>
      <c r="G77" s="404"/>
    </row>
    <row r="78" spans="1:7" s="426" customFormat="1" ht="18" customHeight="1" thickBot="1">
      <c r="A78" s="428"/>
      <c r="B78" s="445"/>
      <c r="C78" s="446">
        <v>1</v>
      </c>
      <c r="D78" s="431" t="s">
        <v>7</v>
      </c>
      <c r="E78" s="427"/>
      <c r="F78" s="447">
        <f>C78*E78</f>
        <v>0</v>
      </c>
      <c r="G78" s="425"/>
    </row>
    <row r="79" spans="1:7" s="426" customFormat="1" ht="13.5" customHeight="1">
      <c r="A79" s="428"/>
      <c r="B79" s="420"/>
      <c r="C79" s="429"/>
      <c r="D79" s="429"/>
      <c r="E79" s="429"/>
      <c r="F79" s="429"/>
      <c r="G79" s="425"/>
    </row>
    <row r="80" spans="1:7" s="426" customFormat="1" ht="64.5" customHeight="1" thickBot="1">
      <c r="A80" s="258" t="s">
        <v>86</v>
      </c>
      <c r="B80" s="441" t="s">
        <v>452</v>
      </c>
      <c r="C80" s="442"/>
      <c r="D80" s="443"/>
      <c r="E80" s="443"/>
      <c r="F80" s="444"/>
      <c r="G80" s="425"/>
    </row>
    <row r="81" spans="1:7" s="426" customFormat="1" ht="20.25" customHeight="1" thickBot="1">
      <c r="A81" s="428"/>
      <c r="B81" s="445" t="s">
        <v>453</v>
      </c>
      <c r="C81" s="446">
        <v>1</v>
      </c>
      <c r="D81" s="431" t="s">
        <v>428</v>
      </c>
      <c r="E81" s="427"/>
      <c r="F81" s="447">
        <f>C81*E81</f>
        <v>0</v>
      </c>
      <c r="G81" s="425"/>
    </row>
    <row r="82" spans="1:7" s="426" customFormat="1" ht="19.5" customHeight="1" thickBot="1">
      <c r="A82" s="428"/>
      <c r="B82" s="445" t="s">
        <v>454</v>
      </c>
      <c r="C82" s="446">
        <v>1</v>
      </c>
      <c r="D82" s="431" t="s">
        <v>428</v>
      </c>
      <c r="E82" s="427"/>
      <c r="F82" s="447">
        <f>C82*E82</f>
        <v>0</v>
      </c>
      <c r="G82" s="425"/>
    </row>
    <row r="83" spans="1:7" s="150" customFormat="1" ht="13.5" customHeight="1">
      <c r="A83" s="157"/>
      <c r="B83" s="22"/>
      <c r="C83" s="158"/>
      <c r="D83" s="158"/>
      <c r="E83" s="158"/>
      <c r="F83" s="158"/>
      <c r="G83" s="144"/>
    </row>
    <row r="84" spans="1:7" ht="39" thickBot="1">
      <c r="A84" s="422" t="s">
        <v>431</v>
      </c>
      <c r="B84" s="223" t="s">
        <v>128</v>
      </c>
      <c r="C84" s="49"/>
      <c r="D84" s="12"/>
      <c r="E84" s="12"/>
      <c r="F84" s="17"/>
      <c r="G84" s="5"/>
    </row>
    <row r="85" spans="1:7" ht="17.25" customHeight="1" thickBot="1">
      <c r="A85" s="62"/>
      <c r="B85" s="43"/>
      <c r="C85" s="222">
        <v>0.05</v>
      </c>
      <c r="D85" s="69"/>
      <c r="E85" s="68">
        <f>SUM(F53:F84)</f>
        <v>0</v>
      </c>
      <c r="F85" s="20">
        <f>C85*E85</f>
        <v>0</v>
      </c>
      <c r="G85" s="5"/>
    </row>
    <row r="86" spans="1:7" ht="15">
      <c r="A86" s="58"/>
      <c r="B86" s="1"/>
      <c r="C86" s="2"/>
      <c r="D86" s="2"/>
      <c r="E86" s="2"/>
      <c r="F86" s="15"/>
      <c r="G86" s="5"/>
    </row>
    <row r="87" spans="1:7" ht="16.5" thickBot="1"/>
    <row r="88" spans="1:7" ht="16.5" thickBot="1">
      <c r="A88" s="91"/>
      <c r="B88" s="9" t="s">
        <v>103</v>
      </c>
      <c r="C88" s="459" t="s">
        <v>3</v>
      </c>
      <c r="D88" s="460"/>
      <c r="E88" s="92"/>
      <c r="F88" s="93">
        <f>SUM(F57:F87)</f>
        <v>0</v>
      </c>
    </row>
  </sheetData>
  <sheetProtection algorithmName="SHA-512" hashValue="fjrgk0pnoQ7BcRks/iaj/tIJUN8M+C9tCG37aZuNar+L+LphjhX1XEQ3K0eCSTDR+j1AO9OUrZdUh1fmFIs5BA==" saltValue="dLPZ8Hw4PWBhaiwbJ2pHeA==" spinCount="100000" sheet="1" objects="1" scenarios="1"/>
  <protectedRanges>
    <protectedRange sqref="E25:E87" name="Obseg1"/>
  </protectedRanges>
  <mergeCells count="3">
    <mergeCell ref="C88:D88"/>
    <mergeCell ref="A6:F16"/>
    <mergeCell ref="A17:F22"/>
  </mergeCells>
  <conditionalFormatting sqref="F1:F5 F87:F65256 F62 F29:F31 F35:F59 F23:F27 F72">
    <cfRule type="cellIs" dxfId="256" priority="169" stopIfTrue="1" operator="equal">
      <formula>0</formula>
    </cfRule>
  </conditionalFormatting>
  <conditionalFormatting sqref="F6:F22">
    <cfRule type="cellIs" dxfId="255" priority="150" stopIfTrue="1" operator="equal">
      <formula>0</formula>
    </cfRule>
  </conditionalFormatting>
  <conditionalFormatting sqref="F34">
    <cfRule type="cellIs" dxfId="254" priority="146" stopIfTrue="1" operator="equal">
      <formula>0</formula>
    </cfRule>
  </conditionalFormatting>
  <conditionalFormatting sqref="F32">
    <cfRule type="cellIs" dxfId="253" priority="143" stopIfTrue="1" operator="equal">
      <formula>0</formula>
    </cfRule>
  </conditionalFormatting>
  <conditionalFormatting sqref="F33">
    <cfRule type="cellIs" dxfId="252" priority="141" stopIfTrue="1" operator="equal">
      <formula>0</formula>
    </cfRule>
  </conditionalFormatting>
  <conditionalFormatting sqref="F84:F86">
    <cfRule type="cellIs" dxfId="251" priority="82" stopIfTrue="1" operator="equal">
      <formula>0</formula>
    </cfRule>
  </conditionalFormatting>
  <conditionalFormatting sqref="F60">
    <cfRule type="cellIs" dxfId="250" priority="80" stopIfTrue="1" operator="equal">
      <formula>0</formula>
    </cfRule>
  </conditionalFormatting>
  <conditionalFormatting sqref="F61">
    <cfRule type="cellIs" dxfId="249" priority="79" stopIfTrue="1" operator="equal">
      <formula>0</formula>
    </cfRule>
  </conditionalFormatting>
  <conditionalFormatting sqref="F28">
    <cfRule type="cellIs" dxfId="248" priority="45" stopIfTrue="1" operator="equal">
      <formula>0</formula>
    </cfRule>
  </conditionalFormatting>
  <conditionalFormatting sqref="F63 F65 F70 F73 F76 F79 F83">
    <cfRule type="cellIs" dxfId="247" priority="17" stopIfTrue="1" operator="equal">
      <formula>0</formula>
    </cfRule>
  </conditionalFormatting>
  <conditionalFormatting sqref="F64">
    <cfRule type="cellIs" dxfId="246" priority="14" stopIfTrue="1" operator="equal">
      <formula>0</formula>
    </cfRule>
  </conditionalFormatting>
  <conditionalFormatting sqref="F69 F66:F67">
    <cfRule type="cellIs" dxfId="245" priority="11" stopIfTrue="1" operator="equal">
      <formula>0</formula>
    </cfRule>
  </conditionalFormatting>
  <conditionalFormatting sqref="F68">
    <cfRule type="cellIs" dxfId="244" priority="10" stopIfTrue="1" operator="equal">
      <formula>0</formula>
    </cfRule>
  </conditionalFormatting>
  <conditionalFormatting sqref="F71">
    <cfRule type="cellIs" dxfId="243" priority="9" stopIfTrue="1" operator="equal">
      <formula>0</formula>
    </cfRule>
  </conditionalFormatting>
  <conditionalFormatting sqref="F74">
    <cfRule type="cellIs" dxfId="242" priority="7" stopIfTrue="1" operator="equal">
      <formula>0</formula>
    </cfRule>
  </conditionalFormatting>
  <conditionalFormatting sqref="F75">
    <cfRule type="cellIs" dxfId="241" priority="6" stopIfTrue="1" operator="equal">
      <formula>0</formula>
    </cfRule>
  </conditionalFormatting>
  <conditionalFormatting sqref="F77">
    <cfRule type="cellIs" dxfId="240" priority="5" stopIfTrue="1" operator="equal">
      <formula>0</formula>
    </cfRule>
  </conditionalFormatting>
  <conditionalFormatting sqref="F78">
    <cfRule type="cellIs" dxfId="239" priority="4" stopIfTrue="1" operator="equal">
      <formula>0</formula>
    </cfRule>
  </conditionalFormatting>
  <conditionalFormatting sqref="F80">
    <cfRule type="cellIs" dxfId="238" priority="3" stopIfTrue="1" operator="equal">
      <formula>0</formula>
    </cfRule>
  </conditionalFormatting>
  <conditionalFormatting sqref="F81">
    <cfRule type="cellIs" dxfId="237" priority="2" stopIfTrue="1" operator="equal">
      <formula>0</formula>
    </cfRule>
  </conditionalFormatting>
  <conditionalFormatting sqref="F82">
    <cfRule type="cellIs" dxfId="236"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2" manualBreakCount="2">
    <brk id="22" max="5" man="1"/>
    <brk id="56"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2:J35"/>
  <sheetViews>
    <sheetView view="pageBreakPreview" topLeftCell="A19" zoomScaleNormal="100" zoomScaleSheetLayoutView="100" workbookViewId="0">
      <selection activeCell="E19" sqref="E1:E1048576"/>
    </sheetView>
  </sheetViews>
  <sheetFormatPr defaultColWidth="9.140625" defaultRowHeight="15.75"/>
  <cols>
    <col min="1" max="1" width="5.7109375" style="74"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27" customWidth="1"/>
    <col min="8" max="8" width="9.140625" style="5"/>
    <col min="9" max="10" width="7.85546875" style="5" customWidth="1"/>
    <col min="11" max="16384" width="9.140625" style="5"/>
  </cols>
  <sheetData>
    <row r="2" spans="1:7">
      <c r="A2" s="113" t="s">
        <v>61</v>
      </c>
      <c r="B2" s="73" t="s">
        <v>50</v>
      </c>
      <c r="C2" s="3" t="s">
        <v>4</v>
      </c>
      <c r="D2" s="3" t="s">
        <v>0</v>
      </c>
      <c r="E2" s="3" t="s">
        <v>1</v>
      </c>
      <c r="F2" s="21" t="s">
        <v>2</v>
      </c>
    </row>
    <row r="3" spans="1:7">
      <c r="B3" s="44"/>
    </row>
    <row r="4" spans="1:7">
      <c r="A4" s="75" t="s">
        <v>152</v>
      </c>
      <c r="B4" s="9" t="s">
        <v>153</v>
      </c>
      <c r="C4" s="76"/>
      <c r="D4" s="76"/>
      <c r="E4" s="76"/>
      <c r="F4" s="76"/>
    </row>
    <row r="5" spans="1:7">
      <c r="B5" s="44"/>
    </row>
    <row r="6" spans="1:7" s="127" customFormat="1" ht="70.5" customHeight="1">
      <c r="A6" s="457" t="s">
        <v>178</v>
      </c>
      <c r="B6" s="457"/>
      <c r="C6" s="457"/>
      <c r="D6" s="457"/>
      <c r="E6" s="457"/>
      <c r="F6" s="457"/>
    </row>
    <row r="7" spans="1:7" s="127" customFormat="1" ht="70.5" customHeight="1">
      <c r="A7" s="458"/>
      <c r="B7" s="458"/>
      <c r="C7" s="458"/>
      <c r="D7" s="458"/>
      <c r="E7" s="458"/>
      <c r="F7" s="458"/>
    </row>
    <row r="8" spans="1:7" s="127" customFormat="1" ht="70.5" customHeight="1">
      <c r="A8" s="458"/>
      <c r="B8" s="458"/>
      <c r="C8" s="458"/>
      <c r="D8" s="458"/>
      <c r="E8" s="458"/>
      <c r="F8" s="458"/>
    </row>
    <row r="9" spans="1:7" s="127" customFormat="1" ht="70.5" customHeight="1">
      <c r="A9" s="458"/>
      <c r="B9" s="458"/>
      <c r="C9" s="458"/>
      <c r="D9" s="458"/>
      <c r="E9" s="458"/>
      <c r="F9" s="458"/>
    </row>
    <row r="10" spans="1:7" s="127" customFormat="1" ht="70.5" customHeight="1">
      <c r="A10" s="458"/>
      <c r="B10" s="458"/>
      <c r="C10" s="458"/>
      <c r="D10" s="458"/>
      <c r="E10" s="458"/>
      <c r="F10" s="458"/>
    </row>
    <row r="11" spans="1:7" s="127" customFormat="1" ht="77.25" customHeight="1">
      <c r="A11" s="458"/>
      <c r="B11" s="458"/>
      <c r="C11" s="458"/>
      <c r="D11" s="458"/>
      <c r="E11" s="458"/>
      <c r="F11" s="458"/>
    </row>
    <row r="12" spans="1:7" s="127" customFormat="1">
      <c r="A12" s="74"/>
      <c r="B12" s="44"/>
      <c r="C12" s="6"/>
      <c r="D12" s="8"/>
      <c r="E12" s="6"/>
      <c r="F12" s="6"/>
    </row>
    <row r="13" spans="1:7" s="127" customFormat="1" ht="63.75">
      <c r="A13" s="82"/>
      <c r="B13" s="256" t="s">
        <v>196</v>
      </c>
      <c r="C13" s="83"/>
      <c r="D13" s="83"/>
      <c r="E13" s="83"/>
      <c r="F13" s="83"/>
    </row>
    <row r="14" spans="1:7" s="127" customFormat="1" ht="25.5" customHeight="1">
      <c r="A14" s="82"/>
      <c r="B14" s="131"/>
      <c r="C14" s="83"/>
      <c r="D14" s="83"/>
      <c r="E14" s="83"/>
      <c r="F14" s="83"/>
    </row>
    <row r="15" spans="1:7" s="127" customFormat="1" ht="192" thickBot="1">
      <c r="A15" s="77" t="s">
        <v>78</v>
      </c>
      <c r="B15" s="10" t="s">
        <v>217</v>
      </c>
      <c r="C15" s="11"/>
      <c r="D15" s="78"/>
      <c r="E15" s="78"/>
      <c r="F15" s="79"/>
    </row>
    <row r="16" spans="1:7" s="127" customFormat="1" ht="18.75" customHeight="1" thickBot="1">
      <c r="A16" s="80"/>
      <c r="B16" s="4"/>
      <c r="C16" s="81">
        <v>6</v>
      </c>
      <c r="D16" s="18" t="s">
        <v>9</v>
      </c>
      <c r="E16" s="19"/>
      <c r="F16" s="20">
        <f t="shared" ref="F16" si="0">C16*E16</f>
        <v>0</v>
      </c>
      <c r="G16" s="166"/>
    </row>
    <row r="17" spans="1:10" s="127" customFormat="1">
      <c r="A17" s="82"/>
      <c r="B17" s="131"/>
      <c r="C17" s="83"/>
      <c r="D17" s="83"/>
      <c r="E17" s="83"/>
      <c r="F17" s="83"/>
    </row>
    <row r="18" spans="1:10" s="127" customFormat="1" ht="16.5" thickBot="1">
      <c r="A18" s="82"/>
      <c r="B18" s="82"/>
      <c r="C18" s="82"/>
      <c r="D18" s="82"/>
      <c r="E18" s="82"/>
      <c r="F18" s="82"/>
    </row>
    <row r="19" spans="1:10" s="127" customFormat="1" ht="16.5" thickBot="1">
      <c r="A19" s="91"/>
      <c r="B19" s="9" t="s">
        <v>153</v>
      </c>
      <c r="C19" s="129"/>
      <c r="D19" s="130" t="s">
        <v>3</v>
      </c>
      <c r="E19" s="92"/>
      <c r="F19" s="93">
        <f>SUM(F12:F18)</f>
        <v>0</v>
      </c>
      <c r="H19" s="5"/>
      <c r="I19" s="5"/>
      <c r="J19" s="5"/>
    </row>
    <row r="20" spans="1:10" s="127" customFormat="1">
      <c r="A20" s="74"/>
      <c r="B20" s="44"/>
      <c r="C20" s="6"/>
      <c r="D20" s="8"/>
      <c r="E20" s="6"/>
      <c r="F20" s="6"/>
      <c r="H20" s="5"/>
      <c r="I20" s="5"/>
      <c r="J20" s="5"/>
    </row>
    <row r="21" spans="1:10" s="127" customFormat="1">
      <c r="A21" s="74"/>
      <c r="B21" s="134"/>
      <c r="C21" s="6"/>
      <c r="D21" s="8"/>
      <c r="E21" s="6"/>
      <c r="F21" s="6"/>
      <c r="H21" s="5"/>
      <c r="I21" s="5"/>
      <c r="J21" s="5"/>
    </row>
    <row r="22" spans="1:10" s="127" customFormat="1">
      <c r="A22" s="74"/>
      <c r="B22" s="134"/>
      <c r="C22" s="6"/>
      <c r="D22" s="8"/>
      <c r="E22" s="6"/>
      <c r="F22" s="6"/>
      <c r="H22" s="5"/>
      <c r="I22" s="5"/>
      <c r="J22" s="5"/>
    </row>
    <row r="23" spans="1:10" s="127" customFormat="1" ht="16.5" thickBot="1">
      <c r="A23" s="58"/>
      <c r="B23" s="114" t="s">
        <v>90</v>
      </c>
      <c r="C23" s="2"/>
      <c r="D23" s="2"/>
      <c r="E23" s="2"/>
      <c r="F23" s="2"/>
      <c r="H23" s="5"/>
      <c r="I23" s="5"/>
      <c r="J23" s="5"/>
    </row>
    <row r="24" spans="1:10" s="127" customFormat="1" ht="16.5" thickTop="1">
      <c r="A24" s="59"/>
      <c r="B24" s="134"/>
      <c r="C24" s="6"/>
      <c r="D24" s="8"/>
      <c r="E24" s="6"/>
      <c r="F24" s="6"/>
      <c r="H24" s="5"/>
      <c r="I24" s="5"/>
      <c r="J24" s="5"/>
    </row>
    <row r="25" spans="1:10" s="423" customFormat="1">
      <c r="A25" s="421"/>
      <c r="B25" s="424"/>
      <c r="C25" s="417"/>
      <c r="D25" s="418"/>
      <c r="E25" s="417"/>
      <c r="F25" s="417"/>
      <c r="H25" s="416"/>
      <c r="I25" s="416"/>
      <c r="J25" s="416"/>
    </row>
    <row r="26" spans="1:10" s="423" customFormat="1" ht="166.5" thickBot="1">
      <c r="A26" s="422" t="s">
        <v>74</v>
      </c>
      <c r="B26" s="440" t="s">
        <v>458</v>
      </c>
      <c r="C26" s="432"/>
      <c r="D26" s="433"/>
      <c r="E26" s="433"/>
      <c r="F26" s="435"/>
      <c r="H26" s="416"/>
      <c r="I26" s="416"/>
      <c r="J26" s="416"/>
    </row>
    <row r="27" spans="1:10" s="423" customFormat="1" ht="26.25" thickBot="1">
      <c r="A27" s="266"/>
      <c r="B27" s="448" t="s">
        <v>455</v>
      </c>
      <c r="C27" s="437">
        <v>3</v>
      </c>
      <c r="D27" s="438" t="s">
        <v>6</v>
      </c>
      <c r="E27" s="419"/>
      <c r="F27" s="439">
        <f>C27*E27</f>
        <v>0</v>
      </c>
      <c r="H27" s="416"/>
      <c r="I27" s="416"/>
      <c r="J27" s="416"/>
    </row>
    <row r="28" spans="1:10" s="423" customFormat="1" ht="16.5" thickBot="1">
      <c r="A28" s="266"/>
      <c r="B28" s="449" t="s">
        <v>456</v>
      </c>
      <c r="C28" s="437">
        <v>3</v>
      </c>
      <c r="D28" s="438" t="s">
        <v>6</v>
      </c>
      <c r="E28" s="419"/>
      <c r="F28" s="439">
        <f>C28*E28</f>
        <v>0</v>
      </c>
      <c r="H28" s="416"/>
      <c r="I28" s="416"/>
      <c r="J28" s="416"/>
    </row>
    <row r="29" spans="1:10" s="423" customFormat="1" ht="16.5" thickBot="1">
      <c r="A29" s="266"/>
      <c r="B29" s="449" t="s">
        <v>457</v>
      </c>
      <c r="C29" s="437">
        <v>3</v>
      </c>
      <c r="D29" s="438" t="s">
        <v>6</v>
      </c>
      <c r="E29" s="419"/>
      <c r="F29" s="439">
        <f t="shared" ref="F29" si="1">C29*E29</f>
        <v>0</v>
      </c>
      <c r="H29" s="416"/>
      <c r="I29" s="416"/>
      <c r="J29" s="416"/>
    </row>
    <row r="30" spans="1:10" s="423" customFormat="1">
      <c r="A30" s="266"/>
      <c r="B30" s="424"/>
      <c r="C30" s="417"/>
      <c r="D30" s="418"/>
      <c r="E30" s="417"/>
      <c r="F30" s="417"/>
      <c r="H30" s="416"/>
      <c r="I30" s="416"/>
      <c r="J30" s="416"/>
    </row>
    <row r="31" spans="1:10" ht="39" thickBot="1">
      <c r="A31" s="422" t="s">
        <v>75</v>
      </c>
      <c r="B31" s="223" t="s">
        <v>177</v>
      </c>
      <c r="C31" s="49"/>
      <c r="D31" s="12"/>
      <c r="E31" s="12"/>
      <c r="F31" s="17"/>
      <c r="G31" s="5"/>
    </row>
    <row r="32" spans="1:10" ht="17.25" customHeight="1" thickBot="1">
      <c r="A32" s="62"/>
      <c r="B32" s="43"/>
      <c r="C32" s="222">
        <v>0.05</v>
      </c>
      <c r="D32" s="69"/>
      <c r="E32" s="68">
        <f>SUM(F19:F31)</f>
        <v>0</v>
      </c>
      <c r="F32" s="20">
        <f>C32*E32</f>
        <v>0</v>
      </c>
      <c r="G32" s="5"/>
    </row>
    <row r="33" spans="1:7" ht="15">
      <c r="A33" s="58"/>
      <c r="B33" s="1"/>
      <c r="C33" s="2"/>
      <c r="D33" s="2"/>
      <c r="E33" s="2"/>
      <c r="F33" s="15"/>
      <c r="G33" s="5"/>
    </row>
    <row r="34" spans="1:7" ht="16.5" thickBot="1"/>
    <row r="35" spans="1:7" ht="16.5" thickBot="1">
      <c r="A35" s="91"/>
      <c r="B35" s="9" t="s">
        <v>154</v>
      </c>
      <c r="C35" s="459" t="s">
        <v>3</v>
      </c>
      <c r="D35" s="460"/>
      <c r="E35" s="92"/>
      <c r="F35" s="93">
        <f>SUM(F23:F34)</f>
        <v>0</v>
      </c>
    </row>
  </sheetData>
  <sheetProtection algorithmName="SHA-512" hashValue="9yssg2CUqJ1jTJWfFGvtLxZb6Hndk80ONuoOCeflbRIDHX6dXN1NZ75mvtfe3Tb5b0bJuZyrPUeilif/WJU//Q==" saltValue="5bHRGV0xKoCAqAq7dvX1gQ==" spinCount="100000" sheet="1" objects="1" scenarios="1"/>
  <protectedRanges>
    <protectedRange sqref="E13:E25 E30:E33" name="Obseg1"/>
    <protectedRange sqref="E26:E29" name="Obseg1_2"/>
  </protectedRanges>
  <mergeCells count="2">
    <mergeCell ref="A6:F11"/>
    <mergeCell ref="C35:D35"/>
  </mergeCells>
  <conditionalFormatting sqref="F34:F65476 F1:F12 F17:F25 F30">
    <cfRule type="cellIs" dxfId="235" priority="29" stopIfTrue="1" operator="equal">
      <formula>0</formula>
    </cfRule>
  </conditionalFormatting>
  <conditionalFormatting sqref="F31:F33">
    <cfRule type="cellIs" dxfId="234" priority="12" stopIfTrue="1" operator="equal">
      <formula>0</formula>
    </cfRule>
  </conditionalFormatting>
  <conditionalFormatting sqref="F13:F14">
    <cfRule type="cellIs" dxfId="233" priority="7" stopIfTrue="1" operator="equal">
      <formula>0</formula>
    </cfRule>
  </conditionalFormatting>
  <conditionalFormatting sqref="F15:F16">
    <cfRule type="cellIs" dxfId="232" priority="6" stopIfTrue="1" operator="equal">
      <formula>0</formula>
    </cfRule>
  </conditionalFormatting>
  <conditionalFormatting sqref="F26 F29">
    <cfRule type="cellIs" dxfId="231" priority="3" stopIfTrue="1" operator="equal">
      <formula>0</formula>
    </cfRule>
  </conditionalFormatting>
  <conditionalFormatting sqref="F27">
    <cfRule type="cellIs" dxfId="230" priority="2" stopIfTrue="1" operator="equal">
      <formula>0</formula>
    </cfRule>
  </conditionalFormatting>
  <conditionalFormatting sqref="F28">
    <cfRule type="cellIs" dxfId="229"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1" manualBreakCount="1">
    <brk id="1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53"/>
  <sheetViews>
    <sheetView view="pageBreakPreview" topLeftCell="A37" zoomScaleNormal="100" zoomScaleSheetLayoutView="100" workbookViewId="0">
      <selection activeCell="C47" sqref="C47"/>
    </sheetView>
  </sheetViews>
  <sheetFormatPr defaultColWidth="9.140625" defaultRowHeight="12.75"/>
  <cols>
    <col min="1" max="1" width="5.7109375" style="59" bestFit="1" customWidth="1"/>
    <col min="2" max="2" width="62.5703125" style="7" customWidth="1"/>
    <col min="3" max="3" width="9.140625" style="6" customWidth="1"/>
    <col min="4" max="4" width="6.140625" style="8" bestFit="1" customWidth="1"/>
    <col min="5" max="5" width="11.28515625" style="6" bestFit="1" customWidth="1"/>
    <col min="6" max="6" width="14.28515625" style="6" customWidth="1"/>
    <col min="7" max="7" width="52.85546875" style="224" customWidth="1"/>
    <col min="8" max="16384" width="9.140625" style="5"/>
  </cols>
  <sheetData>
    <row r="1" spans="1:7">
      <c r="A1" s="74"/>
    </row>
    <row r="2" spans="1:7" ht="14.25">
      <c r="A2" s="113" t="s">
        <v>61</v>
      </c>
      <c r="B2" s="73" t="s">
        <v>50</v>
      </c>
      <c r="C2" s="3" t="s">
        <v>4</v>
      </c>
      <c r="D2" s="3" t="s">
        <v>0</v>
      </c>
      <c r="E2" s="3" t="s">
        <v>1</v>
      </c>
      <c r="F2" s="21" t="s">
        <v>2</v>
      </c>
    </row>
    <row r="3" spans="1:7" ht="15.75">
      <c r="A3" s="74"/>
      <c r="B3" s="44"/>
    </row>
    <row r="4" spans="1:7" ht="18" customHeight="1">
      <c r="A4" s="56" t="s">
        <v>160</v>
      </c>
      <c r="B4" s="9" t="s">
        <v>137</v>
      </c>
      <c r="C4" s="14"/>
      <c r="D4" s="14"/>
      <c r="E4" s="14"/>
      <c r="F4" s="14"/>
    </row>
    <row r="5" spans="1:7" ht="15.75">
      <c r="A5" s="57"/>
      <c r="B5" s="13"/>
      <c r="C5" s="14"/>
      <c r="D5" s="14"/>
      <c r="E5" s="14"/>
      <c r="F5" s="14"/>
    </row>
    <row r="6" spans="1:7" ht="309" customHeight="1">
      <c r="A6" s="468" t="s">
        <v>68</v>
      </c>
      <c r="B6" s="468"/>
      <c r="C6" s="468"/>
      <c r="D6" s="468"/>
      <c r="E6" s="468"/>
      <c r="F6" s="468"/>
    </row>
    <row r="7" spans="1:7" ht="76.5">
      <c r="A7" s="58"/>
      <c r="B7" s="94" t="s">
        <v>10</v>
      </c>
      <c r="C7" s="2"/>
      <c r="D7" s="2"/>
      <c r="E7" s="2"/>
      <c r="F7" s="15"/>
    </row>
    <row r="8" spans="1:7" ht="14.25">
      <c r="A8" s="58"/>
      <c r="B8" s="71"/>
      <c r="C8" s="2"/>
      <c r="D8" s="2"/>
      <c r="E8" s="2"/>
      <c r="F8" s="15"/>
    </row>
    <row r="9" spans="1:7" ht="14.25">
      <c r="A9" s="58"/>
      <c r="B9" s="71"/>
      <c r="C9" s="2"/>
      <c r="D9" s="2"/>
      <c r="E9" s="2"/>
      <c r="F9" s="15"/>
    </row>
    <row r="10" spans="1:7" ht="243" thickBot="1">
      <c r="A10" s="64" t="s">
        <v>78</v>
      </c>
      <c r="B10" s="125" t="s">
        <v>288</v>
      </c>
      <c r="C10" s="11"/>
      <c r="D10" s="12"/>
      <c r="E10" s="120"/>
      <c r="F10" s="16"/>
    </row>
    <row r="11" spans="1:7" ht="21" customHeight="1" thickBot="1">
      <c r="A11" s="80"/>
      <c r="B11" s="87" t="s">
        <v>89</v>
      </c>
      <c r="C11" s="81">
        <v>762</v>
      </c>
      <c r="D11" s="18" t="s">
        <v>5</v>
      </c>
      <c r="E11" s="19"/>
      <c r="F11" s="20">
        <f t="shared" ref="F11:F15" si="0">C11*E11</f>
        <v>0</v>
      </c>
      <c r="G11" s="166"/>
    </row>
    <row r="12" spans="1:7" ht="21" customHeight="1" thickBot="1">
      <c r="A12" s="80"/>
      <c r="B12" s="87" t="s">
        <v>218</v>
      </c>
      <c r="C12" s="81">
        <v>762</v>
      </c>
      <c r="D12" s="18" t="s">
        <v>5</v>
      </c>
      <c r="E12" s="19"/>
      <c r="F12" s="20">
        <f t="shared" ref="F12" si="1">C12*E12</f>
        <v>0</v>
      </c>
      <c r="G12" s="166"/>
    </row>
    <row r="13" spans="1:7" ht="21" customHeight="1" thickBot="1">
      <c r="A13" s="80"/>
      <c r="B13" s="87" t="s">
        <v>219</v>
      </c>
      <c r="C13" s="81">
        <v>762</v>
      </c>
      <c r="D13" s="18" t="s">
        <v>5</v>
      </c>
      <c r="E13" s="19"/>
      <c r="F13" s="20">
        <f t="shared" si="0"/>
        <v>0</v>
      </c>
      <c r="G13" s="166"/>
    </row>
    <row r="14" spans="1:7" ht="21" customHeight="1" thickBot="1">
      <c r="A14" s="80"/>
      <c r="B14" s="87" t="s">
        <v>220</v>
      </c>
      <c r="C14" s="81">
        <v>762</v>
      </c>
      <c r="D14" s="18" t="s">
        <v>5</v>
      </c>
      <c r="E14" s="19"/>
      <c r="F14" s="20">
        <f t="shared" ref="F14" si="2">C14*E14</f>
        <v>0</v>
      </c>
      <c r="G14" s="166"/>
    </row>
    <row r="15" spans="1:7" ht="21.75" customHeight="1" thickBot="1">
      <c r="A15" s="62"/>
      <c r="B15" s="133" t="s">
        <v>287</v>
      </c>
      <c r="C15" s="70">
        <v>50.3</v>
      </c>
      <c r="D15" s="69" t="s">
        <v>6</v>
      </c>
      <c r="E15" s="68"/>
      <c r="F15" s="20">
        <f t="shared" si="0"/>
        <v>0</v>
      </c>
      <c r="G15" s="166"/>
    </row>
    <row r="16" spans="1:7">
      <c r="A16" s="66"/>
      <c r="B16" s="66"/>
      <c r="C16" s="66"/>
      <c r="D16" s="66"/>
      <c r="E16" s="66"/>
      <c r="F16" s="66"/>
    </row>
    <row r="17" spans="1:7" s="150" customFormat="1" ht="230.25" thickBot="1">
      <c r="A17" s="147" t="s">
        <v>74</v>
      </c>
      <c r="B17" s="118" t="s">
        <v>286</v>
      </c>
      <c r="C17" s="148"/>
      <c r="D17" s="149"/>
      <c r="E17" s="149"/>
      <c r="F17" s="118"/>
      <c r="G17" s="225"/>
    </row>
    <row r="18" spans="1:7" s="150" customFormat="1" ht="21" customHeight="1" thickBot="1">
      <c r="A18" s="151"/>
      <c r="B18" s="152" t="s">
        <v>223</v>
      </c>
      <c r="C18" s="153">
        <v>35</v>
      </c>
      <c r="D18" s="154" t="s">
        <v>6</v>
      </c>
      <c r="E18" s="155"/>
      <c r="F18" s="156">
        <f>C18*E18</f>
        <v>0</v>
      </c>
      <c r="G18" s="166"/>
    </row>
    <row r="19" spans="1:7" s="150" customFormat="1" ht="21" customHeight="1" thickBot="1">
      <c r="A19" s="151"/>
      <c r="B19" s="152" t="s">
        <v>109</v>
      </c>
      <c r="C19" s="153">
        <v>16</v>
      </c>
      <c r="D19" s="154" t="s">
        <v>6</v>
      </c>
      <c r="E19" s="155"/>
      <c r="F19" s="156">
        <f>C19*E19</f>
        <v>0</v>
      </c>
      <c r="G19" s="166"/>
    </row>
    <row r="20" spans="1:7" s="150" customFormat="1" ht="21" customHeight="1" thickBot="1">
      <c r="A20" s="151"/>
      <c r="B20" s="152" t="s">
        <v>110</v>
      </c>
      <c r="C20" s="153">
        <v>101</v>
      </c>
      <c r="D20" s="154" t="s">
        <v>6</v>
      </c>
      <c r="E20" s="155"/>
      <c r="F20" s="156">
        <f>C20*E20</f>
        <v>0</v>
      </c>
      <c r="G20" s="166"/>
    </row>
    <row r="21" spans="1:7" s="150" customFormat="1" ht="15.75">
      <c r="A21" s="157"/>
      <c r="B21" s="22"/>
      <c r="C21" s="158"/>
      <c r="D21" s="158"/>
      <c r="E21" s="158"/>
      <c r="F21" s="158"/>
      <c r="G21" s="144"/>
    </row>
    <row r="22" spans="1:7" ht="115.5" thickBot="1">
      <c r="A22" s="64" t="s">
        <v>75</v>
      </c>
      <c r="B22" s="125" t="s">
        <v>285</v>
      </c>
      <c r="C22" s="11"/>
      <c r="D22" s="12"/>
      <c r="E22" s="12"/>
      <c r="F22" s="17"/>
    </row>
    <row r="23" spans="1:7" ht="19.5" customHeight="1" thickBot="1">
      <c r="A23" s="62"/>
      <c r="B23" s="133" t="s">
        <v>107</v>
      </c>
      <c r="C23" s="70">
        <v>101</v>
      </c>
      <c r="D23" s="69" t="s">
        <v>6</v>
      </c>
      <c r="E23" s="68"/>
      <c r="F23" s="20">
        <f>C23*E23</f>
        <v>0</v>
      </c>
      <c r="G23" s="166"/>
    </row>
    <row r="24" spans="1:7" ht="19.5" customHeight="1" thickBot="1">
      <c r="A24" s="62"/>
      <c r="B24" s="133" t="s">
        <v>108</v>
      </c>
      <c r="C24" s="70">
        <v>31</v>
      </c>
      <c r="D24" s="69" t="s">
        <v>6</v>
      </c>
      <c r="E24" s="68"/>
      <c r="F24" s="20">
        <f>C24*E24</f>
        <v>0</v>
      </c>
      <c r="G24" s="166"/>
    </row>
    <row r="25" spans="1:7" ht="15">
      <c r="A25" s="58"/>
      <c r="B25" s="132"/>
      <c r="C25" s="2"/>
      <c r="D25" s="2"/>
      <c r="E25" s="2"/>
      <c r="F25" s="15"/>
    </row>
    <row r="26" spans="1:7" ht="90" thickBot="1">
      <c r="A26" s="64" t="s">
        <v>76</v>
      </c>
      <c r="B26" s="117" t="s">
        <v>281</v>
      </c>
      <c r="C26" s="11"/>
      <c r="D26" s="12"/>
      <c r="E26" s="12"/>
      <c r="F26" s="17"/>
      <c r="G26" s="227"/>
    </row>
    <row r="27" spans="1:7" ht="17.25" customHeight="1" thickBot="1">
      <c r="A27" s="62"/>
      <c r="B27" s="43"/>
      <c r="C27" s="70">
        <v>61</v>
      </c>
      <c r="D27" s="69" t="s">
        <v>6</v>
      </c>
      <c r="E27" s="68"/>
      <c r="F27" s="20">
        <f>C27*E27</f>
        <v>0</v>
      </c>
      <c r="G27" s="166"/>
    </row>
    <row r="28" spans="1:7" ht="15">
      <c r="A28" s="58"/>
      <c r="B28" s="1"/>
      <c r="C28" s="2"/>
      <c r="D28" s="2"/>
      <c r="E28" s="2"/>
      <c r="F28" s="15"/>
    </row>
    <row r="29" spans="1:7" ht="15" thickBot="1">
      <c r="A29" s="58"/>
      <c r="B29" s="100"/>
      <c r="C29" s="2"/>
      <c r="D29" s="2"/>
      <c r="E29" s="2"/>
      <c r="F29" s="15"/>
    </row>
    <row r="30" spans="1:7" ht="16.5" thickBot="1">
      <c r="A30" s="159"/>
      <c r="B30" s="9" t="s">
        <v>137</v>
      </c>
      <c r="C30" s="129"/>
      <c r="D30" s="130" t="s">
        <v>3</v>
      </c>
      <c r="E30" s="47"/>
      <c r="F30" s="48">
        <f>SUM(F7:F29)</f>
        <v>0</v>
      </c>
    </row>
    <row r="31" spans="1:7" ht="14.25">
      <c r="A31" s="58"/>
      <c r="C31" s="2"/>
      <c r="D31" s="2"/>
      <c r="E31" s="2"/>
      <c r="F31" s="2"/>
    </row>
    <row r="33" spans="1:12" ht="15.75" thickBot="1">
      <c r="A33" s="58"/>
      <c r="B33" s="114" t="s">
        <v>90</v>
      </c>
      <c r="C33" s="2"/>
      <c r="D33" s="2"/>
      <c r="E33" s="2"/>
      <c r="F33" s="2"/>
    </row>
    <row r="34" spans="1:12" ht="15.75" thickTop="1">
      <c r="A34" s="58"/>
      <c r="B34" s="1"/>
      <c r="C34" s="2"/>
      <c r="D34" s="2"/>
      <c r="E34" s="2"/>
      <c r="F34" s="2"/>
    </row>
    <row r="36" spans="1:12" ht="217.5" thickBot="1">
      <c r="A36" s="64" t="s">
        <v>79</v>
      </c>
      <c r="B36" s="117" t="s">
        <v>221</v>
      </c>
      <c r="C36" s="11"/>
      <c r="D36" s="12"/>
      <c r="E36" s="120"/>
      <c r="F36" s="16"/>
    </row>
    <row r="37" spans="1:12" ht="18.75" customHeight="1" thickBot="1">
      <c r="A37" s="62"/>
      <c r="B37" s="43" t="s">
        <v>106</v>
      </c>
      <c r="C37" s="70">
        <v>718</v>
      </c>
      <c r="D37" s="69" t="s">
        <v>5</v>
      </c>
      <c r="E37" s="68"/>
      <c r="F37" s="20">
        <f>C37*E37</f>
        <v>0</v>
      </c>
      <c r="G37" s="166"/>
    </row>
    <row r="38" spans="1:12" ht="18.75" customHeight="1" thickBot="1">
      <c r="A38" s="62"/>
      <c r="B38" s="43" t="s">
        <v>69</v>
      </c>
      <c r="C38" s="70">
        <v>15</v>
      </c>
      <c r="D38" s="69" t="s">
        <v>5</v>
      </c>
      <c r="E38" s="68"/>
      <c r="F38" s="20">
        <f>C38*E38</f>
        <v>0</v>
      </c>
      <c r="G38" s="166"/>
    </row>
    <row r="39" spans="1:12" ht="18.75" customHeight="1" thickBot="1">
      <c r="A39" s="62"/>
      <c r="B39" s="43" t="s">
        <v>222</v>
      </c>
      <c r="C39" s="70">
        <v>2</v>
      </c>
      <c r="D39" s="69" t="s">
        <v>7</v>
      </c>
      <c r="E39" s="68"/>
      <c r="F39" s="20">
        <f>C39*E39</f>
        <v>0</v>
      </c>
      <c r="G39" s="166"/>
    </row>
    <row r="40" spans="1:12">
      <c r="A40" s="66"/>
      <c r="B40" s="66"/>
      <c r="C40" s="66"/>
      <c r="D40" s="66"/>
      <c r="E40" s="66"/>
      <c r="F40" s="66"/>
    </row>
    <row r="41" spans="1:12" ht="90" thickBot="1">
      <c r="A41" s="64" t="s">
        <v>77</v>
      </c>
      <c r="B41" s="117" t="s">
        <v>283</v>
      </c>
      <c r="C41" s="11"/>
      <c r="D41" s="12"/>
      <c r="E41" s="120"/>
      <c r="F41" s="16"/>
      <c r="G41" s="469"/>
      <c r="H41" s="470"/>
      <c r="I41" s="470"/>
      <c r="J41" s="470"/>
      <c r="K41" s="470"/>
      <c r="L41" s="470"/>
    </row>
    <row r="42" spans="1:12" ht="21" customHeight="1" thickBot="1">
      <c r="A42" s="80"/>
      <c r="B42" s="4" t="s">
        <v>282</v>
      </c>
      <c r="C42" s="81">
        <v>101</v>
      </c>
      <c r="D42" s="18" t="s">
        <v>6</v>
      </c>
      <c r="E42" s="19"/>
      <c r="F42" s="20">
        <f>C42*E42</f>
        <v>0</v>
      </c>
      <c r="G42" s="166"/>
    </row>
    <row r="43" spans="1:12">
      <c r="A43" s="66"/>
      <c r="B43" s="66"/>
      <c r="C43" s="66"/>
      <c r="D43" s="66"/>
      <c r="E43" s="66"/>
      <c r="F43" s="66"/>
    </row>
    <row r="44" spans="1:12" ht="192" thickBot="1">
      <c r="A44" s="64" t="s">
        <v>80</v>
      </c>
      <c r="B44" s="10" t="s">
        <v>284</v>
      </c>
      <c r="C44" s="11"/>
      <c r="D44" s="12"/>
      <c r="E44" s="121"/>
      <c r="F44" s="16"/>
    </row>
    <row r="45" spans="1:12" ht="18.75" customHeight="1" thickBot="1">
      <c r="A45" s="62"/>
      <c r="B45" s="43" t="s">
        <v>224</v>
      </c>
      <c r="C45" s="70">
        <v>101</v>
      </c>
      <c r="D45" s="69" t="s">
        <v>6</v>
      </c>
      <c r="E45" s="68"/>
      <c r="F45" s="20">
        <f>C45*E45</f>
        <v>0</v>
      </c>
      <c r="G45" s="166"/>
    </row>
    <row r="46" spans="1:12" ht="18.75" customHeight="1" thickBot="1">
      <c r="A46" s="62"/>
      <c r="B46" s="43" t="s">
        <v>226</v>
      </c>
      <c r="C46" s="70">
        <v>31</v>
      </c>
      <c r="D46" s="69" t="s">
        <v>6</v>
      </c>
      <c r="E46" s="68"/>
      <c r="F46" s="20">
        <f>C46*E46</f>
        <v>0</v>
      </c>
      <c r="G46" s="166"/>
    </row>
    <row r="47" spans="1:12" ht="18.75" customHeight="1" thickBot="1">
      <c r="A47" s="62"/>
      <c r="B47" s="43" t="s">
        <v>225</v>
      </c>
      <c r="C47" s="70">
        <v>6</v>
      </c>
      <c r="D47" s="69" t="s">
        <v>9</v>
      </c>
      <c r="E47" s="68"/>
      <c r="F47" s="20">
        <f>C47*E47</f>
        <v>0</v>
      </c>
      <c r="G47" s="166"/>
    </row>
    <row r="48" spans="1:12" ht="15">
      <c r="A48" s="58"/>
      <c r="B48" s="1"/>
      <c r="C48" s="2"/>
      <c r="D48" s="2"/>
      <c r="E48" s="2"/>
      <c r="F48" s="15"/>
    </row>
    <row r="49" spans="1:7" ht="39" thickBot="1">
      <c r="A49" s="64" t="s">
        <v>81</v>
      </c>
      <c r="B49" s="223" t="s">
        <v>129</v>
      </c>
      <c r="C49" s="49"/>
      <c r="D49" s="12"/>
      <c r="E49" s="12"/>
      <c r="F49" s="17"/>
      <c r="G49" s="146"/>
    </row>
    <row r="50" spans="1:7" ht="17.25" customHeight="1" thickBot="1">
      <c r="A50" s="62"/>
      <c r="B50" s="43"/>
      <c r="C50" s="222">
        <v>0.05</v>
      </c>
      <c r="D50" s="69"/>
      <c r="E50" s="68">
        <f>SUM(F30:F49)</f>
        <v>0</v>
      </c>
      <c r="F50" s="20">
        <f>C50*E50</f>
        <v>0</v>
      </c>
      <c r="G50" s="146"/>
    </row>
    <row r="51" spans="1:7" ht="15">
      <c r="A51" s="58"/>
      <c r="B51" s="1"/>
      <c r="C51" s="2"/>
      <c r="D51" s="2"/>
      <c r="E51" s="2"/>
      <c r="F51" s="15"/>
      <c r="G51" s="146"/>
    </row>
    <row r="52" spans="1:7" ht="15" thickBot="1">
      <c r="A52" s="58"/>
      <c r="B52" s="100"/>
      <c r="C52" s="2"/>
      <c r="D52" s="2"/>
      <c r="E52" s="2"/>
      <c r="F52" s="15"/>
    </row>
    <row r="53" spans="1:7" ht="16.5" thickBot="1">
      <c r="A53" s="159"/>
      <c r="B53" s="9" t="s">
        <v>161</v>
      </c>
      <c r="C53" s="459" t="s">
        <v>3</v>
      </c>
      <c r="D53" s="460"/>
      <c r="E53" s="47"/>
      <c r="F53" s="48">
        <f>SUM(F33:F52)</f>
        <v>0</v>
      </c>
    </row>
  </sheetData>
  <sheetProtection algorithmName="SHA-512" hashValue="tA/V6au5ziT1rf2P4EAyb+2VnZpfkD9FmPfwgZUbJmbdEh5dG+tAmzwUOo8LVvonxmoMZLqUksoe9JSS+Ej4kg==" saltValue="zh+X01U9yZaZui2up7b83w==" spinCount="100000" sheet="1" objects="1" scenarios="1"/>
  <protectedRanges>
    <protectedRange sqref="E7:E52" name="Obseg1"/>
  </protectedRanges>
  <mergeCells count="3">
    <mergeCell ref="A6:F6"/>
    <mergeCell ref="C53:D53"/>
    <mergeCell ref="G41:L41"/>
  </mergeCells>
  <conditionalFormatting sqref="F52:F65196 F29:F38 F13 F40:F43 F46:F48 F22:F25 F15:F16 F1:F11">
    <cfRule type="cellIs" dxfId="228" priority="158" stopIfTrue="1" operator="equal">
      <formula>0</formula>
    </cfRule>
  </conditionalFormatting>
  <conditionalFormatting sqref="F44">
    <cfRule type="cellIs" dxfId="227" priority="135" stopIfTrue="1" operator="equal">
      <formula>0</formula>
    </cfRule>
  </conditionalFormatting>
  <conditionalFormatting sqref="F45">
    <cfRule type="cellIs" dxfId="226" priority="134" stopIfTrue="1" operator="equal">
      <formula>0</formula>
    </cfRule>
  </conditionalFormatting>
  <conditionalFormatting sqref="F21 F17">
    <cfRule type="cellIs" dxfId="225" priority="133" stopIfTrue="1" operator="equal">
      <formula>0</formula>
    </cfRule>
  </conditionalFormatting>
  <conditionalFormatting sqref="F18">
    <cfRule type="cellIs" dxfId="224" priority="132" stopIfTrue="1" operator="equal">
      <formula>0</formula>
    </cfRule>
  </conditionalFormatting>
  <conditionalFormatting sqref="F20">
    <cfRule type="cellIs" dxfId="223" priority="130" stopIfTrue="1" operator="equal">
      <formula>0</formula>
    </cfRule>
  </conditionalFormatting>
  <conditionalFormatting sqref="F19">
    <cfRule type="cellIs" dxfId="222" priority="129" stopIfTrue="1" operator="equal">
      <formula>0</formula>
    </cfRule>
  </conditionalFormatting>
  <conditionalFormatting sqref="F49:F51">
    <cfRule type="cellIs" dxfId="221" priority="95" stopIfTrue="1" operator="equal">
      <formula>0</formula>
    </cfRule>
  </conditionalFormatting>
  <conditionalFormatting sqref="F26 F28">
    <cfRule type="cellIs" dxfId="220" priority="63" stopIfTrue="1" operator="equal">
      <formula>0</formula>
    </cfRule>
  </conditionalFormatting>
  <conditionalFormatting sqref="F27">
    <cfRule type="cellIs" dxfId="219" priority="61" stopIfTrue="1" operator="equal">
      <formula>0</formula>
    </cfRule>
  </conditionalFormatting>
  <conditionalFormatting sqref="F12">
    <cfRule type="cellIs" dxfId="218" priority="3" stopIfTrue="1" operator="equal">
      <formula>0</formula>
    </cfRule>
  </conditionalFormatting>
  <conditionalFormatting sqref="F14">
    <cfRule type="cellIs" dxfId="217" priority="2" stopIfTrue="1" operator="equal">
      <formula>0</formula>
    </cfRule>
  </conditionalFormatting>
  <conditionalFormatting sqref="F39">
    <cfRule type="cellIs" dxfId="216" priority="1" stopIfTrue="1" operator="equal">
      <formula>0</formula>
    </cfRule>
  </conditionalFormatting>
  <pageMargins left="0.70866141732283472" right="0.70866141732283472" top="0.74803149606299213" bottom="0.74803149606299213" header="0.31496062992125984" footer="0.31496062992125984"/>
  <pageSetup paperSize="9" scale="80" fitToHeight="0" orientation="portrait" r:id="rId1"/>
  <headerFooter>
    <oddHeader xml:space="preserve">&amp;LPZI Popis del&amp;RŠt. projekta: </oddHeader>
    <oddFooter>&amp;L&amp;A&amp;R&amp;P/&amp;N</oddFooter>
  </headerFooter>
  <rowBreaks count="3" manualBreakCount="3">
    <brk id="6" max="5" man="1"/>
    <brk id="21" max="5" man="1"/>
    <brk id="32"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6"/>
  <sheetViews>
    <sheetView view="pageBreakPreview" topLeftCell="A25" zoomScaleNormal="100" zoomScaleSheetLayoutView="100" workbookViewId="0">
      <selection activeCell="C36" sqref="C36"/>
    </sheetView>
  </sheetViews>
  <sheetFormatPr defaultColWidth="9.140625" defaultRowHeight="12.75"/>
  <cols>
    <col min="1" max="1" width="6.28515625" style="108" customWidth="1"/>
    <col min="2" max="2" width="60.28515625" style="109" customWidth="1"/>
    <col min="3" max="3" width="8.7109375" style="110" customWidth="1"/>
    <col min="4" max="4" width="5.5703125" style="111" customWidth="1"/>
    <col min="5" max="5" width="11.28515625" style="112" bestFit="1" customWidth="1"/>
    <col min="6" max="6" width="17.42578125" style="110" customWidth="1"/>
    <col min="7" max="8" width="9.140625" style="99"/>
    <col min="9" max="9" width="49.85546875" style="99" customWidth="1"/>
    <col min="10" max="16384" width="9.140625" style="99"/>
  </cols>
  <sheetData>
    <row r="1" spans="1:6" ht="13.5" customHeight="1">
      <c r="A1" s="96"/>
      <c r="B1" s="97"/>
      <c r="C1" s="98"/>
      <c r="D1" s="98"/>
      <c r="E1" s="2"/>
      <c r="F1" s="98"/>
    </row>
    <row r="2" spans="1:6" ht="13.5" customHeight="1">
      <c r="A2" s="3" t="s">
        <v>62</v>
      </c>
      <c r="B2" s="73" t="s">
        <v>50</v>
      </c>
      <c r="C2" s="3" t="s">
        <v>4</v>
      </c>
      <c r="D2" s="3" t="s">
        <v>0</v>
      </c>
      <c r="E2" s="3" t="s">
        <v>1</v>
      </c>
      <c r="F2" s="21" t="s">
        <v>2</v>
      </c>
    </row>
    <row r="3" spans="1:6" ht="13.5" customHeight="1">
      <c r="A3" s="96"/>
      <c r="B3" s="97"/>
      <c r="C3" s="98"/>
      <c r="D3" s="98"/>
      <c r="E3" s="2"/>
      <c r="F3" s="98"/>
    </row>
    <row r="4" spans="1:6" ht="18" customHeight="1">
      <c r="A4" s="75" t="s">
        <v>164</v>
      </c>
      <c r="B4" s="9" t="s">
        <v>162</v>
      </c>
      <c r="C4" s="99"/>
      <c r="D4" s="99"/>
      <c r="E4" s="99"/>
      <c r="F4" s="99"/>
    </row>
    <row r="5" spans="1:6" ht="13.5" customHeight="1">
      <c r="A5" s="96"/>
      <c r="B5" s="97"/>
      <c r="C5" s="98"/>
      <c r="D5" s="98"/>
      <c r="E5" s="2"/>
      <c r="F5" s="98"/>
    </row>
    <row r="6" spans="1:6" ht="27" customHeight="1">
      <c r="A6" s="471" t="s">
        <v>98</v>
      </c>
      <c r="B6" s="472"/>
      <c r="C6" s="472"/>
      <c r="D6" s="472"/>
      <c r="E6" s="472"/>
      <c r="F6" s="472"/>
    </row>
    <row r="7" spans="1:6" ht="27" customHeight="1">
      <c r="A7" s="472"/>
      <c r="B7" s="472"/>
      <c r="C7" s="472"/>
      <c r="D7" s="472"/>
      <c r="E7" s="472"/>
      <c r="F7" s="472"/>
    </row>
    <row r="8" spans="1:6" ht="27" customHeight="1">
      <c r="A8" s="472"/>
      <c r="B8" s="472"/>
      <c r="C8" s="472"/>
      <c r="D8" s="472"/>
      <c r="E8" s="472"/>
      <c r="F8" s="472"/>
    </row>
    <row r="9" spans="1:6" ht="27" customHeight="1">
      <c r="A9" s="472"/>
      <c r="B9" s="472"/>
      <c r="C9" s="472"/>
      <c r="D9" s="472"/>
      <c r="E9" s="472"/>
      <c r="F9" s="472"/>
    </row>
    <row r="10" spans="1:6" ht="27" customHeight="1">
      <c r="A10" s="472"/>
      <c r="B10" s="472"/>
      <c r="C10" s="472"/>
      <c r="D10" s="472"/>
      <c r="E10" s="472"/>
      <c r="F10" s="472"/>
    </row>
    <row r="11" spans="1:6" ht="27" customHeight="1">
      <c r="A11" s="472"/>
      <c r="B11" s="472"/>
      <c r="C11" s="472"/>
      <c r="D11" s="472"/>
      <c r="E11" s="472"/>
      <c r="F11" s="472"/>
    </row>
    <row r="12" spans="1:6" ht="27" customHeight="1">
      <c r="A12" s="472"/>
      <c r="B12" s="472"/>
      <c r="C12" s="472"/>
      <c r="D12" s="472"/>
      <c r="E12" s="472"/>
      <c r="F12" s="472"/>
    </row>
    <row r="13" spans="1:6" ht="27" customHeight="1">
      <c r="A13" s="472"/>
      <c r="B13" s="472"/>
      <c r="C13" s="472"/>
      <c r="D13" s="472"/>
      <c r="E13" s="472"/>
      <c r="F13" s="472"/>
    </row>
    <row r="14" spans="1:6" ht="27" customHeight="1">
      <c r="A14" s="472"/>
      <c r="B14" s="472"/>
      <c r="C14" s="472"/>
      <c r="D14" s="472"/>
      <c r="E14" s="472"/>
      <c r="F14" s="472"/>
    </row>
    <row r="15" spans="1:6" ht="27" customHeight="1">
      <c r="A15" s="472"/>
      <c r="B15" s="472"/>
      <c r="C15" s="472"/>
      <c r="D15" s="472"/>
      <c r="E15" s="472"/>
      <c r="F15" s="472"/>
    </row>
    <row r="16" spans="1:6" ht="27" customHeight="1">
      <c r="A16" s="472"/>
      <c r="B16" s="472"/>
      <c r="C16" s="472"/>
      <c r="D16" s="472"/>
      <c r="E16" s="472"/>
      <c r="F16" s="472"/>
    </row>
    <row r="17" spans="1:6" ht="27" customHeight="1">
      <c r="A17" s="472"/>
      <c r="B17" s="472"/>
      <c r="C17" s="472"/>
      <c r="D17" s="472"/>
      <c r="E17" s="472"/>
      <c r="F17" s="472"/>
    </row>
    <row r="18" spans="1:6" ht="27" customHeight="1">
      <c r="A18" s="472"/>
      <c r="B18" s="472"/>
      <c r="C18" s="472"/>
      <c r="D18" s="472"/>
      <c r="E18" s="472"/>
      <c r="F18" s="472"/>
    </row>
    <row r="19" spans="1:6" ht="27" customHeight="1">
      <c r="A19" s="472"/>
      <c r="B19" s="472"/>
      <c r="C19" s="472"/>
      <c r="D19" s="472"/>
      <c r="E19" s="472"/>
      <c r="F19" s="472"/>
    </row>
    <row r="20" spans="1:6" ht="27" customHeight="1">
      <c r="A20" s="472"/>
      <c r="B20" s="472"/>
      <c r="C20" s="472"/>
      <c r="D20" s="472"/>
      <c r="E20" s="472"/>
      <c r="F20" s="472"/>
    </row>
    <row r="21" spans="1:6" ht="27" customHeight="1">
      <c r="A21" s="472"/>
      <c r="B21" s="472"/>
      <c r="C21" s="472"/>
      <c r="D21" s="472"/>
      <c r="E21" s="472"/>
      <c r="F21" s="472"/>
    </row>
    <row r="22" spans="1:6" ht="27" customHeight="1">
      <c r="A22" s="472"/>
      <c r="B22" s="472"/>
      <c r="C22" s="472"/>
      <c r="D22" s="472"/>
      <c r="E22" s="472"/>
      <c r="F22" s="472"/>
    </row>
    <row r="23" spans="1:6" ht="27" customHeight="1">
      <c r="A23" s="472"/>
      <c r="B23" s="472"/>
      <c r="C23" s="472"/>
      <c r="D23" s="472"/>
      <c r="E23" s="472"/>
      <c r="F23" s="472"/>
    </row>
    <row r="24" spans="1:6" ht="27" customHeight="1">
      <c r="A24" s="472"/>
      <c r="B24" s="472"/>
      <c r="C24" s="472"/>
      <c r="D24" s="472"/>
      <c r="E24" s="472"/>
      <c r="F24" s="472"/>
    </row>
    <row r="25" spans="1:6" ht="27" customHeight="1">
      <c r="A25" s="472"/>
      <c r="B25" s="472"/>
      <c r="C25" s="472"/>
      <c r="D25" s="472"/>
      <c r="E25" s="472"/>
      <c r="F25" s="472"/>
    </row>
    <row r="26" spans="1:6" ht="27" customHeight="1">
      <c r="A26" s="472"/>
      <c r="B26" s="472"/>
      <c r="C26" s="472"/>
      <c r="D26" s="472"/>
      <c r="E26" s="472"/>
      <c r="F26" s="472"/>
    </row>
    <row r="27" spans="1:6" ht="27" customHeight="1">
      <c r="A27" s="472"/>
      <c r="B27" s="472"/>
      <c r="C27" s="472"/>
      <c r="D27" s="472"/>
      <c r="E27" s="472"/>
      <c r="F27" s="472"/>
    </row>
    <row r="28" spans="1:6" ht="13.5" customHeight="1">
      <c r="A28" s="63"/>
      <c r="B28" s="1"/>
      <c r="C28" s="2"/>
      <c r="D28" s="2"/>
      <c r="E28" s="2"/>
      <c r="F28" s="2"/>
    </row>
    <row r="29" spans="1:6" s="5" customFormat="1" ht="102">
      <c r="A29" s="82"/>
      <c r="B29" s="124" t="s">
        <v>97</v>
      </c>
      <c r="C29" s="2"/>
      <c r="D29" s="2"/>
      <c r="E29" s="2"/>
      <c r="F29" s="2"/>
    </row>
    <row r="30" spans="1:6" s="5" customFormat="1" ht="15">
      <c r="A30" s="82"/>
      <c r="B30" s="1"/>
      <c r="C30" s="2"/>
      <c r="D30" s="2"/>
      <c r="E30" s="2"/>
      <c r="F30" s="2"/>
    </row>
    <row r="31" spans="1:6" s="5" customFormat="1" ht="15">
      <c r="A31" s="82"/>
      <c r="B31" s="1"/>
      <c r="C31" s="2"/>
      <c r="D31" s="2"/>
      <c r="E31" s="2"/>
      <c r="F31" s="2"/>
    </row>
    <row r="32" spans="1:6" s="150" customFormat="1" ht="115.5" thickBot="1">
      <c r="A32" s="147" t="s">
        <v>78</v>
      </c>
      <c r="B32" s="118" t="s">
        <v>227</v>
      </c>
      <c r="C32" s="148"/>
      <c r="D32" s="149"/>
      <c r="E32" s="149"/>
      <c r="F32" s="160"/>
    </row>
    <row r="33" spans="1:7" s="150" customFormat="1" ht="21.75" customHeight="1" thickBot="1">
      <c r="A33" s="151"/>
      <c r="B33" s="152"/>
      <c r="C33" s="153">
        <v>4</v>
      </c>
      <c r="D33" s="154" t="s">
        <v>9</v>
      </c>
      <c r="E33" s="155"/>
      <c r="F33" s="156">
        <f>C33*E33</f>
        <v>0</v>
      </c>
      <c r="G33" s="166"/>
    </row>
    <row r="34" spans="1:7" s="150" customFormat="1" ht="15">
      <c r="A34" s="157"/>
      <c r="B34" s="22"/>
      <c r="C34" s="158"/>
      <c r="D34" s="158"/>
      <c r="E34" s="158"/>
      <c r="F34" s="158"/>
    </row>
    <row r="35" spans="1:7" ht="13.5" customHeight="1" thickBot="1">
      <c r="A35" s="96"/>
      <c r="B35" s="97"/>
      <c r="C35" s="98"/>
      <c r="D35" s="98"/>
      <c r="E35" s="2"/>
      <c r="F35" s="98"/>
    </row>
    <row r="36" spans="1:7" ht="21" customHeight="1" thickBot="1">
      <c r="A36" s="91"/>
      <c r="B36" s="9" t="s">
        <v>162</v>
      </c>
      <c r="C36" s="101"/>
      <c r="D36" s="102"/>
      <c r="E36" s="92"/>
      <c r="F36" s="93">
        <f>SUM(F29:F35)</f>
        <v>0</v>
      </c>
    </row>
    <row r="37" spans="1:7" ht="13.5" customHeight="1">
      <c r="A37" s="103"/>
      <c r="B37" s="104"/>
      <c r="C37" s="105"/>
      <c r="D37" s="106"/>
      <c r="E37" s="107"/>
      <c r="F37" s="105"/>
    </row>
    <row r="39" spans="1:7" s="5" customFormat="1" ht="15.75" thickBot="1">
      <c r="A39" s="58"/>
      <c r="B39" s="114" t="s">
        <v>90</v>
      </c>
      <c r="C39" s="2"/>
      <c r="D39" s="2"/>
      <c r="E39" s="2"/>
      <c r="F39" s="2"/>
    </row>
    <row r="40" spans="1:7" ht="13.5" thickTop="1"/>
    <row r="42" spans="1:7" s="5" customFormat="1" ht="102.75" thickBot="1">
      <c r="A42" s="77" t="s">
        <v>74</v>
      </c>
      <c r="B42" s="10" t="s">
        <v>231</v>
      </c>
      <c r="C42" s="11"/>
      <c r="D42" s="78"/>
      <c r="E42" s="78"/>
      <c r="F42" s="79"/>
      <c r="G42" s="127"/>
    </row>
    <row r="43" spans="1:7" s="5" customFormat="1" ht="21" customHeight="1" thickBot="1">
      <c r="A43" s="80"/>
      <c r="B43" s="152"/>
      <c r="C43" s="81">
        <v>2</v>
      </c>
      <c r="D43" s="18" t="s">
        <v>7</v>
      </c>
      <c r="E43" s="19"/>
      <c r="F43" s="20">
        <f>C43*E43</f>
        <v>0</v>
      </c>
      <c r="G43" s="166"/>
    </row>
    <row r="44" spans="1:7" s="5" customFormat="1" ht="13.5" customHeight="1">
      <c r="A44" s="82"/>
      <c r="B44" s="1"/>
      <c r="C44" s="2"/>
      <c r="D44" s="2"/>
      <c r="E44" s="2"/>
      <c r="F44" s="2"/>
      <c r="G44" s="127"/>
    </row>
    <row r="45" spans="1:7" s="150" customFormat="1" ht="141" thickBot="1">
      <c r="A45" s="147" t="s">
        <v>75</v>
      </c>
      <c r="B45" s="118" t="s">
        <v>228</v>
      </c>
      <c r="C45" s="148"/>
      <c r="D45" s="149"/>
      <c r="E45" s="149"/>
      <c r="F45" s="160"/>
    </row>
    <row r="46" spans="1:7" s="150" customFormat="1" ht="21.75" customHeight="1" thickBot="1">
      <c r="A46" s="151"/>
      <c r="B46" s="152" t="s">
        <v>229</v>
      </c>
      <c r="C46" s="153">
        <v>3</v>
      </c>
      <c r="D46" s="154" t="s">
        <v>9</v>
      </c>
      <c r="E46" s="155"/>
      <c r="F46" s="156">
        <f t="shared" ref="F46:F47" si="0">C46*E46</f>
        <v>0</v>
      </c>
      <c r="G46" s="166"/>
    </row>
    <row r="47" spans="1:7" s="150" customFormat="1" ht="21.75" customHeight="1" thickBot="1">
      <c r="A47" s="151"/>
      <c r="B47" s="152" t="s">
        <v>230</v>
      </c>
      <c r="C47" s="153">
        <v>1</v>
      </c>
      <c r="D47" s="154" t="s">
        <v>9</v>
      </c>
      <c r="E47" s="155"/>
      <c r="F47" s="156">
        <f t="shared" si="0"/>
        <v>0</v>
      </c>
      <c r="G47" s="166"/>
    </row>
    <row r="48" spans="1:7" s="150" customFormat="1" ht="15">
      <c r="A48" s="157"/>
      <c r="B48" s="22"/>
      <c r="C48" s="158"/>
      <c r="D48" s="158"/>
      <c r="E48" s="158"/>
      <c r="F48" s="158"/>
    </row>
    <row r="49" spans="1:7" s="150" customFormat="1" ht="64.5" thickBot="1">
      <c r="A49" s="147" t="s">
        <v>76</v>
      </c>
      <c r="B49" s="118" t="s">
        <v>232</v>
      </c>
      <c r="C49" s="148"/>
      <c r="D49" s="149"/>
      <c r="E49" s="149"/>
      <c r="F49" s="160"/>
    </row>
    <row r="50" spans="1:7" s="150" customFormat="1" ht="21.75" customHeight="1" thickBot="1">
      <c r="A50" s="151"/>
      <c r="B50" s="152"/>
      <c r="C50" s="153">
        <v>13.5</v>
      </c>
      <c r="D50" s="154" t="s">
        <v>6</v>
      </c>
      <c r="E50" s="155"/>
      <c r="F50" s="156">
        <f>C50*E50</f>
        <v>0</v>
      </c>
      <c r="G50" s="166"/>
    </row>
    <row r="51" spans="1:7" s="150" customFormat="1" ht="15">
      <c r="A51" s="157"/>
      <c r="B51" s="22"/>
      <c r="C51" s="158"/>
      <c r="D51" s="158"/>
      <c r="E51" s="158"/>
      <c r="F51" s="158"/>
    </row>
    <row r="52" spans="1:7" s="5" customFormat="1" ht="39" thickBot="1">
      <c r="A52" s="64" t="s">
        <v>79</v>
      </c>
      <c r="B52" s="223" t="s">
        <v>130</v>
      </c>
      <c r="C52" s="49"/>
      <c r="D52" s="12"/>
      <c r="E52" s="12"/>
      <c r="F52" s="17"/>
    </row>
    <row r="53" spans="1:7" s="5" customFormat="1" ht="17.25" customHeight="1" thickBot="1">
      <c r="A53" s="62"/>
      <c r="B53" s="43"/>
      <c r="C53" s="222">
        <v>0.05</v>
      </c>
      <c r="D53" s="69"/>
      <c r="E53" s="68">
        <f>SUM(F36:F52)</f>
        <v>0</v>
      </c>
      <c r="F53" s="20">
        <f>C53*E53</f>
        <v>0</v>
      </c>
    </row>
    <row r="54" spans="1:7" s="5" customFormat="1" ht="15">
      <c r="A54" s="58"/>
      <c r="B54" s="1"/>
      <c r="C54" s="2"/>
      <c r="D54" s="2"/>
      <c r="E54" s="2"/>
      <c r="F54" s="15"/>
    </row>
    <row r="55" spans="1:7" ht="13.5" thickBot="1"/>
    <row r="56" spans="1:7" ht="21" customHeight="1" thickBot="1">
      <c r="A56" s="91"/>
      <c r="B56" s="9" t="s">
        <v>163</v>
      </c>
      <c r="C56" s="101" t="s">
        <v>3</v>
      </c>
      <c r="D56" s="102"/>
      <c r="E56" s="92"/>
      <c r="F56" s="93">
        <f>SUM(F39:F55)</f>
        <v>0</v>
      </c>
    </row>
  </sheetData>
  <sheetProtection algorithmName="SHA-512" hashValue="KSy5v4fW1p5eP/QWflGUL9xlpCgPVMqNDlqss6PHhRg2r/6Cd5WdUjBqtOiEd5DYA9NaXbsyg6f3s8m3vyt9hg==" saltValue="ilXjezjkOfl09pzMDC0uCQ==" spinCount="100000" sheet="1" objects="1" scenarios="1"/>
  <protectedRanges>
    <protectedRange sqref="E29:E55" name="Obseg1"/>
  </protectedRanges>
  <mergeCells count="1">
    <mergeCell ref="A6:F27"/>
  </mergeCells>
  <conditionalFormatting sqref="F1:F3 F35:F38 F40:F41 F57:F65415 F5:F30 F55">
    <cfRule type="cellIs" dxfId="215" priority="445" stopIfTrue="1" operator="equal">
      <formula>0</formula>
    </cfRule>
  </conditionalFormatting>
  <conditionalFormatting sqref="F31">
    <cfRule type="cellIs" dxfId="214" priority="392" stopIfTrue="1" operator="equal">
      <formula>0</formula>
    </cfRule>
  </conditionalFormatting>
  <conditionalFormatting sqref="F39">
    <cfRule type="cellIs" dxfId="213" priority="283" stopIfTrue="1" operator="equal">
      <formula>0</formula>
    </cfRule>
  </conditionalFormatting>
  <conditionalFormatting sqref="F56">
    <cfRule type="cellIs" dxfId="212" priority="282" stopIfTrue="1" operator="equal">
      <formula>0</formula>
    </cfRule>
  </conditionalFormatting>
  <conditionalFormatting sqref="F52:F54">
    <cfRule type="cellIs" dxfId="211" priority="112" stopIfTrue="1" operator="equal">
      <formula>0</formula>
    </cfRule>
  </conditionalFormatting>
  <conditionalFormatting sqref="F42:F44">
    <cfRule type="cellIs" dxfId="210" priority="96" stopIfTrue="1" operator="equal">
      <formula>0</formula>
    </cfRule>
  </conditionalFormatting>
  <conditionalFormatting sqref="F32 F34">
    <cfRule type="cellIs" dxfId="209" priority="31" stopIfTrue="1" operator="equal">
      <formula>0</formula>
    </cfRule>
  </conditionalFormatting>
  <conditionalFormatting sqref="F32 F34">
    <cfRule type="cellIs" dxfId="208" priority="30" stopIfTrue="1" operator="equal">
      <formula>0</formula>
    </cfRule>
  </conditionalFormatting>
  <conditionalFormatting sqref="F33">
    <cfRule type="cellIs" dxfId="207" priority="29" stopIfTrue="1" operator="equal">
      <formula>0</formula>
    </cfRule>
  </conditionalFormatting>
  <conditionalFormatting sqref="F33">
    <cfRule type="cellIs" dxfId="206" priority="28" stopIfTrue="1" operator="equal">
      <formula>0</formula>
    </cfRule>
  </conditionalFormatting>
  <conditionalFormatting sqref="F45">
    <cfRule type="cellIs" dxfId="205" priority="27" stopIfTrue="1" operator="equal">
      <formula>0</formula>
    </cfRule>
  </conditionalFormatting>
  <conditionalFormatting sqref="F48">
    <cfRule type="cellIs" dxfId="204" priority="26" stopIfTrue="1" operator="equal">
      <formula>0</formula>
    </cfRule>
  </conditionalFormatting>
  <conditionalFormatting sqref="F48">
    <cfRule type="cellIs" dxfId="203" priority="25" stopIfTrue="1" operator="equal">
      <formula>0</formula>
    </cfRule>
  </conditionalFormatting>
  <conditionalFormatting sqref="F47">
    <cfRule type="cellIs" dxfId="202" priority="22" stopIfTrue="1" operator="equal">
      <formula>0</formula>
    </cfRule>
  </conditionalFormatting>
  <conditionalFormatting sqref="F47">
    <cfRule type="cellIs" dxfId="201" priority="21" stopIfTrue="1" operator="equal">
      <formula>0</formula>
    </cfRule>
  </conditionalFormatting>
  <conditionalFormatting sqref="F46">
    <cfRule type="cellIs" dxfId="200" priority="18" stopIfTrue="1" operator="equal">
      <formula>0</formula>
    </cfRule>
  </conditionalFormatting>
  <conditionalFormatting sqref="F46">
    <cfRule type="cellIs" dxfId="199" priority="17" stopIfTrue="1" operator="equal">
      <formula>0</formula>
    </cfRule>
  </conditionalFormatting>
  <conditionalFormatting sqref="F49:F51">
    <cfRule type="cellIs" dxfId="198" priority="4" stopIfTrue="1" operator="equal">
      <formula>0</formula>
    </cfRule>
  </conditionalFormatting>
  <conditionalFormatting sqref="F49:F51">
    <cfRule type="cellIs" dxfId="197"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2" manualBreakCount="2">
    <brk id="27" max="5" man="1"/>
    <brk id="3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G103"/>
  <sheetViews>
    <sheetView view="pageBreakPreview" topLeftCell="A40" zoomScale="85" zoomScaleNormal="100" zoomScaleSheetLayoutView="85" workbookViewId="0">
      <selection activeCell="E43" sqref="E1:E1048576"/>
    </sheetView>
  </sheetViews>
  <sheetFormatPr defaultColWidth="9.140625" defaultRowHeight="15.75"/>
  <cols>
    <col min="1" max="1" width="6.28515625" style="247" customWidth="1"/>
    <col min="2" max="2" width="60.28515625" style="248" customWidth="1"/>
    <col min="3" max="3" width="8.7109375" style="249" customWidth="1"/>
    <col min="4" max="4" width="5.5703125" style="250" customWidth="1"/>
    <col min="5" max="5" width="11.28515625" style="164" bestFit="1" customWidth="1"/>
    <col min="6" max="6" width="17.42578125" style="249" customWidth="1"/>
    <col min="7" max="7" width="67.42578125" style="136" customWidth="1"/>
    <col min="8" max="8" width="9.140625" style="236"/>
    <col min="9" max="9" width="16.42578125" style="236" customWidth="1"/>
    <col min="10" max="16384" width="9.140625" style="236"/>
  </cols>
  <sheetData>
    <row r="1" spans="1:6" ht="13.5" customHeight="1">
      <c r="A1" s="233"/>
      <c r="B1" s="234"/>
      <c r="C1" s="235"/>
      <c r="D1" s="235"/>
      <c r="E1" s="158"/>
      <c r="F1" s="235"/>
    </row>
    <row r="2" spans="1:6" ht="13.5" customHeight="1">
      <c r="A2" s="167" t="s">
        <v>62</v>
      </c>
      <c r="B2" s="168" t="s">
        <v>50</v>
      </c>
      <c r="C2" s="167" t="s">
        <v>4</v>
      </c>
      <c r="D2" s="167" t="s">
        <v>0</v>
      </c>
      <c r="E2" s="167" t="s">
        <v>1</v>
      </c>
      <c r="F2" s="169" t="s">
        <v>2</v>
      </c>
    </row>
    <row r="3" spans="1:6" ht="13.5" customHeight="1">
      <c r="A3" s="233"/>
      <c r="B3" s="234"/>
      <c r="C3" s="235"/>
      <c r="D3" s="235"/>
      <c r="E3" s="158"/>
      <c r="F3" s="235"/>
    </row>
    <row r="4" spans="1:6" ht="18" customHeight="1">
      <c r="A4" s="171" t="s">
        <v>165</v>
      </c>
      <c r="B4" s="23" t="s">
        <v>92</v>
      </c>
      <c r="C4" s="236"/>
      <c r="D4" s="236"/>
      <c r="E4" s="236"/>
      <c r="F4" s="236"/>
    </row>
    <row r="5" spans="1:6" ht="13.5" customHeight="1">
      <c r="A5" s="233"/>
      <c r="B5" s="234"/>
      <c r="C5" s="235"/>
      <c r="D5" s="235"/>
      <c r="E5" s="158"/>
      <c r="F5" s="235"/>
    </row>
    <row r="6" spans="1:6" ht="30.75" customHeight="1">
      <c r="A6" s="463" t="s">
        <v>93</v>
      </c>
      <c r="B6" s="473"/>
      <c r="C6" s="473"/>
      <c r="D6" s="473"/>
      <c r="E6" s="473"/>
      <c r="F6" s="473"/>
    </row>
    <row r="7" spans="1:6" ht="30.75" customHeight="1">
      <c r="A7" s="473"/>
      <c r="B7" s="473"/>
      <c r="C7" s="473"/>
      <c r="D7" s="473"/>
      <c r="E7" s="473"/>
      <c r="F7" s="473"/>
    </row>
    <row r="8" spans="1:6" ht="30.75" customHeight="1">
      <c r="A8" s="473"/>
      <c r="B8" s="473"/>
      <c r="C8" s="473"/>
      <c r="D8" s="473"/>
      <c r="E8" s="473"/>
      <c r="F8" s="473"/>
    </row>
    <row r="9" spans="1:6" ht="30.75" customHeight="1">
      <c r="A9" s="473"/>
      <c r="B9" s="473"/>
      <c r="C9" s="473"/>
      <c r="D9" s="473"/>
      <c r="E9" s="473"/>
      <c r="F9" s="473"/>
    </row>
    <row r="10" spans="1:6" ht="30.75" customHeight="1">
      <c r="A10" s="473"/>
      <c r="B10" s="473"/>
      <c r="C10" s="473"/>
      <c r="D10" s="473"/>
      <c r="E10" s="473"/>
      <c r="F10" s="473"/>
    </row>
    <row r="11" spans="1:6" ht="30.75" customHeight="1">
      <c r="A11" s="473"/>
      <c r="B11" s="473"/>
      <c r="C11" s="473"/>
      <c r="D11" s="473"/>
      <c r="E11" s="473"/>
      <c r="F11" s="473"/>
    </row>
    <row r="12" spans="1:6" ht="30.75" customHeight="1">
      <c r="A12" s="473"/>
      <c r="B12" s="473"/>
      <c r="C12" s="473"/>
      <c r="D12" s="473"/>
      <c r="E12" s="473"/>
      <c r="F12" s="473"/>
    </row>
    <row r="13" spans="1:6" ht="30.75" customHeight="1">
      <c r="A13" s="473"/>
      <c r="B13" s="473"/>
      <c r="C13" s="473"/>
      <c r="D13" s="473"/>
      <c r="E13" s="473"/>
      <c r="F13" s="473"/>
    </row>
    <row r="14" spans="1:6" ht="30.75" customHeight="1">
      <c r="A14" s="473"/>
      <c r="B14" s="473"/>
      <c r="C14" s="473"/>
      <c r="D14" s="473"/>
      <c r="E14" s="473"/>
      <c r="F14" s="473"/>
    </row>
    <row r="15" spans="1:6" ht="30.75" customHeight="1">
      <c r="A15" s="473"/>
      <c r="B15" s="473"/>
      <c r="C15" s="473"/>
      <c r="D15" s="473"/>
      <c r="E15" s="473"/>
      <c r="F15" s="473"/>
    </row>
    <row r="16" spans="1:6" ht="30.75" customHeight="1">
      <c r="A16" s="473"/>
      <c r="B16" s="473"/>
      <c r="C16" s="473"/>
      <c r="D16" s="473"/>
      <c r="E16" s="473"/>
      <c r="F16" s="473"/>
    </row>
    <row r="17" spans="1:6" ht="30.75" customHeight="1">
      <c r="A17" s="473"/>
      <c r="B17" s="473"/>
      <c r="C17" s="473"/>
      <c r="D17" s="473"/>
      <c r="E17" s="473"/>
      <c r="F17" s="473"/>
    </row>
    <row r="18" spans="1:6" ht="30.75" customHeight="1">
      <c r="A18" s="473"/>
      <c r="B18" s="473"/>
      <c r="C18" s="473"/>
      <c r="D18" s="473"/>
      <c r="E18" s="473"/>
      <c r="F18" s="473"/>
    </row>
    <row r="19" spans="1:6" ht="30.75" customHeight="1">
      <c r="A19" s="473"/>
      <c r="B19" s="473"/>
      <c r="C19" s="473"/>
      <c r="D19" s="473"/>
      <c r="E19" s="473"/>
      <c r="F19" s="473"/>
    </row>
    <row r="20" spans="1:6" ht="65.25" customHeight="1">
      <c r="A20" s="473"/>
      <c r="B20" s="473"/>
      <c r="C20" s="473"/>
      <c r="D20" s="473"/>
      <c r="E20" s="473"/>
      <c r="F20" s="473"/>
    </row>
    <row r="21" spans="1:6" ht="40.5" customHeight="1">
      <c r="A21" s="473"/>
      <c r="B21" s="473"/>
      <c r="C21" s="473"/>
      <c r="D21" s="473"/>
      <c r="E21" s="473"/>
      <c r="F21" s="473"/>
    </row>
    <row r="22" spans="1:6" ht="30.75" customHeight="1">
      <c r="A22" s="473"/>
      <c r="B22" s="473"/>
      <c r="C22" s="473"/>
      <c r="D22" s="473"/>
      <c r="E22" s="473"/>
      <c r="F22" s="473"/>
    </row>
    <row r="23" spans="1:6" ht="13.5" customHeight="1">
      <c r="A23" s="473"/>
      <c r="B23" s="473"/>
      <c r="C23" s="473"/>
      <c r="D23" s="473"/>
      <c r="E23" s="473"/>
      <c r="F23" s="473"/>
    </row>
    <row r="24" spans="1:6" ht="33" customHeight="1">
      <c r="A24" s="473"/>
      <c r="B24" s="473"/>
      <c r="C24" s="473"/>
      <c r="D24" s="473"/>
      <c r="E24" s="473"/>
      <c r="F24" s="473"/>
    </row>
    <row r="25" spans="1:6" ht="30.75" customHeight="1">
      <c r="A25" s="473"/>
      <c r="B25" s="473"/>
      <c r="C25" s="473"/>
      <c r="D25" s="473"/>
      <c r="E25" s="473"/>
      <c r="F25" s="473"/>
    </row>
    <row r="26" spans="1:6" ht="30.75" customHeight="1">
      <c r="A26" s="473"/>
      <c r="B26" s="473"/>
      <c r="C26" s="473"/>
      <c r="D26" s="473"/>
      <c r="E26" s="473"/>
      <c r="F26" s="473"/>
    </row>
    <row r="27" spans="1:6" ht="30.75" customHeight="1">
      <c r="A27" s="473"/>
      <c r="B27" s="473"/>
      <c r="C27" s="473"/>
      <c r="D27" s="473"/>
      <c r="E27" s="473"/>
      <c r="F27" s="473"/>
    </row>
    <row r="28" spans="1:6" ht="30.75" customHeight="1">
      <c r="A28" s="473"/>
      <c r="B28" s="473"/>
      <c r="C28" s="473"/>
      <c r="D28" s="473"/>
      <c r="E28" s="473"/>
      <c r="F28" s="473"/>
    </row>
    <row r="29" spans="1:6" ht="30.75" customHeight="1">
      <c r="A29" s="473"/>
      <c r="B29" s="473"/>
      <c r="C29" s="473"/>
      <c r="D29" s="473"/>
      <c r="E29" s="473"/>
      <c r="F29" s="473"/>
    </row>
    <row r="30" spans="1:6" ht="24.75" customHeight="1">
      <c r="A30" s="473"/>
      <c r="B30" s="473"/>
      <c r="C30" s="473"/>
      <c r="D30" s="473"/>
      <c r="E30" s="473"/>
      <c r="F30" s="473"/>
    </row>
    <row r="31" spans="1:6" ht="51" customHeight="1">
      <c r="A31" s="473"/>
      <c r="B31" s="473"/>
      <c r="C31" s="473"/>
      <c r="D31" s="473"/>
      <c r="E31" s="473"/>
      <c r="F31" s="473"/>
    </row>
    <row r="32" spans="1:6" ht="7.5" customHeight="1">
      <c r="A32" s="473"/>
      <c r="B32" s="473"/>
      <c r="C32" s="473"/>
      <c r="D32" s="473"/>
      <c r="E32" s="473"/>
      <c r="F32" s="473"/>
    </row>
    <row r="33" spans="1:7" ht="9" hidden="1" customHeight="1">
      <c r="A33" s="473"/>
      <c r="B33" s="473"/>
      <c r="C33" s="473"/>
      <c r="D33" s="473"/>
      <c r="E33" s="473"/>
      <c r="F33" s="473"/>
    </row>
    <row r="34" spans="1:7" ht="13.5" customHeight="1">
      <c r="A34" s="237"/>
      <c r="B34" s="22"/>
      <c r="C34" s="158"/>
      <c r="D34" s="158"/>
      <c r="E34" s="158"/>
      <c r="F34" s="158"/>
    </row>
    <row r="35" spans="1:7" s="150" customFormat="1" ht="255">
      <c r="A35" s="157"/>
      <c r="B35" s="232" t="s">
        <v>290</v>
      </c>
      <c r="C35" s="158"/>
      <c r="D35" s="158"/>
      <c r="E35" s="158"/>
      <c r="F35" s="158"/>
      <c r="G35" s="136"/>
    </row>
    <row r="36" spans="1:7" s="150" customFormat="1">
      <c r="A36" s="157"/>
      <c r="B36" s="22"/>
      <c r="C36" s="158"/>
      <c r="D36" s="158"/>
      <c r="E36" s="158"/>
      <c r="F36" s="158"/>
      <c r="G36" s="136"/>
    </row>
    <row r="37" spans="1:7" s="150" customFormat="1" ht="63" customHeight="1">
      <c r="A37" s="474" t="s">
        <v>233</v>
      </c>
      <c r="B37" s="474"/>
      <c r="C37" s="474"/>
      <c r="D37" s="474"/>
      <c r="E37" s="474"/>
      <c r="F37" s="474"/>
      <c r="G37" s="136"/>
    </row>
    <row r="38" spans="1:7" s="150" customFormat="1" ht="63" customHeight="1">
      <c r="A38" s="474"/>
      <c r="B38" s="474"/>
      <c r="C38" s="474"/>
      <c r="D38" s="474"/>
      <c r="E38" s="474"/>
      <c r="F38" s="474"/>
      <c r="G38" s="136"/>
    </row>
    <row r="39" spans="1:7" s="150" customFormat="1" ht="63" customHeight="1">
      <c r="A39" s="474"/>
      <c r="B39" s="474"/>
      <c r="C39" s="474"/>
      <c r="D39" s="474"/>
      <c r="E39" s="474"/>
      <c r="F39" s="474"/>
      <c r="G39" s="136"/>
    </row>
    <row r="40" spans="1:7" s="150" customFormat="1" ht="63" customHeight="1">
      <c r="A40" s="474"/>
      <c r="B40" s="474"/>
      <c r="C40" s="474"/>
      <c r="D40" s="474"/>
      <c r="E40" s="474"/>
      <c r="F40" s="474"/>
      <c r="G40" s="136"/>
    </row>
    <row r="41" spans="1:7" s="150" customFormat="1" ht="63" customHeight="1">
      <c r="A41" s="474"/>
      <c r="B41" s="474"/>
      <c r="C41" s="474"/>
      <c r="D41" s="474"/>
      <c r="E41" s="474"/>
      <c r="F41" s="474"/>
      <c r="G41" s="136"/>
    </row>
    <row r="42" spans="1:7" s="150" customFormat="1" ht="63" customHeight="1">
      <c r="A42" s="474"/>
      <c r="B42" s="474"/>
      <c r="C42" s="474"/>
      <c r="D42" s="474"/>
      <c r="E42" s="474"/>
      <c r="F42" s="474"/>
      <c r="G42" s="136"/>
    </row>
    <row r="43" spans="1:7" s="150" customFormat="1">
      <c r="A43" s="157"/>
      <c r="B43" s="22"/>
      <c r="C43" s="158"/>
      <c r="D43" s="158"/>
      <c r="E43" s="158"/>
      <c r="F43" s="158"/>
      <c r="G43" s="136"/>
    </row>
    <row r="44" spans="1:7" s="150" customFormat="1">
      <c r="A44" s="157"/>
      <c r="B44" s="22"/>
      <c r="C44" s="158"/>
      <c r="D44" s="158"/>
      <c r="E44" s="158"/>
      <c r="F44" s="158"/>
      <c r="G44" s="136"/>
    </row>
    <row r="45" spans="1:7" s="150" customFormat="1" ht="16.5" thickBot="1">
      <c r="A45" s="157"/>
      <c r="B45" s="177" t="s">
        <v>200</v>
      </c>
      <c r="C45" s="158"/>
      <c r="D45" s="158"/>
      <c r="E45" s="158"/>
      <c r="F45" s="158"/>
      <c r="G45" s="136"/>
    </row>
    <row r="46" spans="1:7" s="150" customFormat="1" ht="16.5" thickTop="1">
      <c r="A46" s="157"/>
      <c r="B46" s="22"/>
      <c r="C46" s="158"/>
      <c r="D46" s="158"/>
      <c r="E46" s="158"/>
      <c r="F46" s="158"/>
      <c r="G46" s="136"/>
    </row>
    <row r="47" spans="1:7" s="150" customFormat="1" ht="127.5">
      <c r="A47" s="157"/>
      <c r="B47" s="232" t="s">
        <v>289</v>
      </c>
      <c r="C47" s="158"/>
      <c r="D47" s="158"/>
      <c r="E47" s="158"/>
      <c r="F47" s="158"/>
      <c r="G47" s="136"/>
    </row>
    <row r="48" spans="1:7" s="150" customFormat="1">
      <c r="A48" s="157"/>
      <c r="B48" s="22"/>
      <c r="C48" s="158"/>
      <c r="D48" s="158"/>
      <c r="E48" s="158"/>
      <c r="F48" s="158"/>
      <c r="G48" s="136"/>
    </row>
    <row r="49" spans="1:7" s="150" customFormat="1" ht="153.75" thickBot="1">
      <c r="A49" s="147" t="s">
        <v>78</v>
      </c>
      <c r="B49" s="118" t="s">
        <v>234</v>
      </c>
      <c r="C49" s="148"/>
      <c r="D49" s="193"/>
      <c r="E49" s="193"/>
      <c r="F49" s="194"/>
      <c r="G49" s="136"/>
    </row>
    <row r="50" spans="1:7" s="150" customFormat="1" ht="21" customHeight="1" thickBot="1">
      <c r="A50" s="151"/>
      <c r="B50" s="152" t="s">
        <v>104</v>
      </c>
      <c r="C50" s="153">
        <v>18</v>
      </c>
      <c r="D50" s="154" t="s">
        <v>9</v>
      </c>
      <c r="E50" s="155"/>
      <c r="F50" s="156">
        <f>C50*E50</f>
        <v>0</v>
      </c>
      <c r="G50" s="136"/>
    </row>
    <row r="51" spans="1:7" s="150" customFormat="1" ht="21" customHeight="1" thickBot="1">
      <c r="A51" s="151"/>
      <c r="B51" s="152" t="s">
        <v>117</v>
      </c>
      <c r="C51" s="153">
        <v>18</v>
      </c>
      <c r="D51" s="154" t="s">
        <v>7</v>
      </c>
      <c r="E51" s="155"/>
      <c r="F51" s="156">
        <f>C51*E51</f>
        <v>0</v>
      </c>
      <c r="G51" s="136"/>
    </row>
    <row r="52" spans="1:7" s="150" customFormat="1">
      <c r="A52" s="157"/>
      <c r="B52" s="22"/>
      <c r="C52" s="158"/>
      <c r="D52" s="158"/>
      <c r="E52" s="158"/>
      <c r="F52" s="158"/>
      <c r="G52" s="136"/>
    </row>
    <row r="53" spans="1:7" s="150" customFormat="1" ht="179.25" thickBot="1">
      <c r="A53" s="147" t="s">
        <v>74</v>
      </c>
      <c r="B53" s="118" t="s">
        <v>235</v>
      </c>
      <c r="C53" s="148"/>
      <c r="D53" s="193"/>
      <c r="E53" s="193"/>
      <c r="F53" s="194"/>
      <c r="G53" s="136"/>
    </row>
    <row r="54" spans="1:7" s="150" customFormat="1" ht="21" customHeight="1" thickBot="1">
      <c r="A54" s="151"/>
      <c r="B54" s="152" t="s">
        <v>104</v>
      </c>
      <c r="C54" s="153">
        <v>1</v>
      </c>
      <c r="D54" s="154" t="s">
        <v>9</v>
      </c>
      <c r="E54" s="155"/>
      <c r="F54" s="156">
        <f>C54*E54</f>
        <v>0</v>
      </c>
      <c r="G54" s="136"/>
    </row>
    <row r="55" spans="1:7" s="150" customFormat="1" ht="21" customHeight="1" thickBot="1">
      <c r="A55" s="151"/>
      <c r="B55" s="152" t="s">
        <v>117</v>
      </c>
      <c r="C55" s="153">
        <v>1</v>
      </c>
      <c r="D55" s="154" t="s">
        <v>7</v>
      </c>
      <c r="E55" s="155"/>
      <c r="F55" s="156">
        <f>C55*E55</f>
        <v>0</v>
      </c>
      <c r="G55" s="136"/>
    </row>
    <row r="56" spans="1:7" s="150" customFormat="1">
      <c r="A56" s="157"/>
      <c r="B56" s="22"/>
      <c r="C56" s="158"/>
      <c r="D56" s="158"/>
      <c r="E56" s="158"/>
      <c r="F56" s="158"/>
      <c r="G56" s="136"/>
    </row>
    <row r="57" spans="1:7" s="150" customFormat="1" ht="153.75" thickBot="1">
      <c r="A57" s="147" t="s">
        <v>75</v>
      </c>
      <c r="B57" s="118" t="s">
        <v>236</v>
      </c>
      <c r="C57" s="148"/>
      <c r="D57" s="193"/>
      <c r="E57" s="193"/>
      <c r="F57" s="194"/>
      <c r="G57" s="136"/>
    </row>
    <row r="58" spans="1:7" s="150" customFormat="1" ht="21" customHeight="1" thickBot="1">
      <c r="A58" s="151"/>
      <c r="B58" s="152" t="s">
        <v>104</v>
      </c>
      <c r="C58" s="153">
        <v>4</v>
      </c>
      <c r="D58" s="154" t="s">
        <v>9</v>
      </c>
      <c r="E58" s="155"/>
      <c r="F58" s="156">
        <f>C58*E58</f>
        <v>0</v>
      </c>
      <c r="G58" s="136"/>
    </row>
    <row r="59" spans="1:7" s="150" customFormat="1" ht="21" customHeight="1" thickBot="1">
      <c r="A59" s="151"/>
      <c r="B59" s="152" t="s">
        <v>117</v>
      </c>
      <c r="C59" s="153">
        <v>4</v>
      </c>
      <c r="D59" s="154" t="s">
        <v>7</v>
      </c>
      <c r="E59" s="155"/>
      <c r="F59" s="156">
        <f>C59*E59</f>
        <v>0</v>
      </c>
      <c r="G59" s="136"/>
    </row>
    <row r="60" spans="1:7" s="150" customFormat="1">
      <c r="A60" s="157"/>
      <c r="B60" s="22"/>
      <c r="C60" s="158"/>
      <c r="D60" s="158"/>
      <c r="E60" s="158"/>
      <c r="F60" s="158"/>
      <c r="G60" s="136"/>
    </row>
    <row r="61" spans="1:7" s="150" customFormat="1" ht="153.75" thickBot="1">
      <c r="A61" s="147" t="s">
        <v>76</v>
      </c>
      <c r="B61" s="118" t="s">
        <v>237</v>
      </c>
      <c r="C61" s="148"/>
      <c r="D61" s="193"/>
      <c r="E61" s="193"/>
      <c r="F61" s="194"/>
      <c r="G61" s="136"/>
    </row>
    <row r="62" spans="1:7" s="150" customFormat="1" ht="21" customHeight="1" thickBot="1">
      <c r="A62" s="151"/>
      <c r="B62" s="152" t="s">
        <v>104</v>
      </c>
      <c r="C62" s="153">
        <v>10</v>
      </c>
      <c r="D62" s="154" t="s">
        <v>9</v>
      </c>
      <c r="E62" s="155"/>
      <c r="F62" s="156">
        <f>C62*E62</f>
        <v>0</v>
      </c>
      <c r="G62" s="136"/>
    </row>
    <row r="63" spans="1:7" s="150" customFormat="1" ht="21" customHeight="1" thickBot="1">
      <c r="A63" s="151"/>
      <c r="B63" s="152" t="s">
        <v>117</v>
      </c>
      <c r="C63" s="153">
        <v>10</v>
      </c>
      <c r="D63" s="154" t="s">
        <v>7</v>
      </c>
      <c r="E63" s="155"/>
      <c r="F63" s="156">
        <f>C63*E63</f>
        <v>0</v>
      </c>
      <c r="G63" s="136"/>
    </row>
    <row r="64" spans="1:7" s="150" customFormat="1">
      <c r="A64" s="157"/>
      <c r="B64" s="22"/>
      <c r="C64" s="158"/>
      <c r="D64" s="158"/>
      <c r="E64" s="158"/>
      <c r="F64" s="158"/>
      <c r="G64" s="136"/>
    </row>
    <row r="65" spans="1:7" s="150" customFormat="1" ht="179.25" thickBot="1">
      <c r="A65" s="147" t="s">
        <v>79</v>
      </c>
      <c r="B65" s="118" t="s">
        <v>238</v>
      </c>
      <c r="C65" s="148"/>
      <c r="D65" s="193"/>
      <c r="E65" s="193"/>
      <c r="F65" s="194"/>
      <c r="G65" s="136"/>
    </row>
    <row r="66" spans="1:7" s="150" customFormat="1" ht="21" customHeight="1" thickBot="1">
      <c r="A66" s="151"/>
      <c r="B66" s="152" t="s">
        <v>104</v>
      </c>
      <c r="C66" s="153">
        <v>2</v>
      </c>
      <c r="D66" s="154" t="s">
        <v>9</v>
      </c>
      <c r="E66" s="155"/>
      <c r="F66" s="156">
        <f>C66*E66</f>
        <v>0</v>
      </c>
      <c r="G66" s="136"/>
    </row>
    <row r="67" spans="1:7" s="150" customFormat="1" ht="21" customHeight="1" thickBot="1">
      <c r="A67" s="151"/>
      <c r="B67" s="152" t="s">
        <v>117</v>
      </c>
      <c r="C67" s="153">
        <v>2</v>
      </c>
      <c r="D67" s="154" t="s">
        <v>7</v>
      </c>
      <c r="E67" s="155"/>
      <c r="F67" s="156">
        <f>C67*E67</f>
        <v>0</v>
      </c>
      <c r="G67" s="136"/>
    </row>
    <row r="68" spans="1:7" s="150" customFormat="1">
      <c r="A68" s="157"/>
      <c r="B68" s="22"/>
      <c r="C68" s="158"/>
      <c r="D68" s="158"/>
      <c r="E68" s="158"/>
      <c r="F68" s="158"/>
      <c r="G68" s="136"/>
    </row>
    <row r="69" spans="1:7" s="150" customFormat="1" ht="153.75" thickBot="1">
      <c r="A69" s="147" t="s">
        <v>77</v>
      </c>
      <c r="B69" s="430" t="s">
        <v>459</v>
      </c>
      <c r="C69" s="148"/>
      <c r="D69" s="193"/>
      <c r="E69" s="193"/>
      <c r="F69" s="194"/>
      <c r="G69" s="136"/>
    </row>
    <row r="70" spans="1:7" s="150" customFormat="1" ht="21" customHeight="1" thickBot="1">
      <c r="A70" s="151"/>
      <c r="B70" s="152" t="s">
        <v>104</v>
      </c>
      <c r="C70" s="153">
        <v>4</v>
      </c>
      <c r="D70" s="154" t="s">
        <v>9</v>
      </c>
      <c r="E70" s="155"/>
      <c r="F70" s="156">
        <f>C70*E70</f>
        <v>0</v>
      </c>
      <c r="G70" s="136"/>
    </row>
    <row r="71" spans="1:7" s="150" customFormat="1" ht="21" customHeight="1" thickBot="1">
      <c r="A71" s="151"/>
      <c r="B71" s="152" t="s">
        <v>117</v>
      </c>
      <c r="C71" s="153">
        <v>4</v>
      </c>
      <c r="D71" s="154" t="s">
        <v>7</v>
      </c>
      <c r="E71" s="155"/>
      <c r="F71" s="156">
        <f>C71*E71</f>
        <v>0</v>
      </c>
      <c r="G71" s="136"/>
    </row>
    <row r="72" spans="1:7" s="150" customFormat="1">
      <c r="A72" s="157"/>
      <c r="B72" s="22"/>
      <c r="C72" s="158"/>
      <c r="D72" s="158"/>
      <c r="E72" s="158"/>
      <c r="F72" s="158"/>
      <c r="G72" s="136"/>
    </row>
    <row r="73" spans="1:7" s="150" customFormat="1" ht="179.25" thickBot="1">
      <c r="A73" s="147" t="s">
        <v>80</v>
      </c>
      <c r="B73" s="118" t="s">
        <v>239</v>
      </c>
      <c r="C73" s="148"/>
      <c r="D73" s="193"/>
      <c r="E73" s="193"/>
      <c r="F73" s="194"/>
      <c r="G73" s="136"/>
    </row>
    <row r="74" spans="1:7" s="150" customFormat="1" ht="21" customHeight="1" thickBot="1">
      <c r="A74" s="151"/>
      <c r="B74" s="152" t="s">
        <v>104</v>
      </c>
      <c r="C74" s="153">
        <v>1</v>
      </c>
      <c r="D74" s="154" t="s">
        <v>9</v>
      </c>
      <c r="E74" s="155"/>
      <c r="F74" s="156">
        <f>C74*E74</f>
        <v>0</v>
      </c>
      <c r="G74" s="136"/>
    </row>
    <row r="75" spans="1:7" s="150" customFormat="1" ht="21" customHeight="1" thickBot="1">
      <c r="A75" s="151"/>
      <c r="B75" s="152" t="s">
        <v>117</v>
      </c>
      <c r="C75" s="153">
        <v>1</v>
      </c>
      <c r="D75" s="154" t="s">
        <v>7</v>
      </c>
      <c r="E75" s="155"/>
      <c r="F75" s="156">
        <f>C75*E75</f>
        <v>0</v>
      </c>
      <c r="G75" s="136"/>
    </row>
    <row r="76" spans="1:7" s="150" customFormat="1">
      <c r="A76" s="157"/>
      <c r="B76" s="22"/>
      <c r="C76" s="158"/>
      <c r="D76" s="158"/>
      <c r="E76" s="158"/>
      <c r="F76" s="158"/>
      <c r="G76" s="136"/>
    </row>
    <row r="77" spans="1:7" s="150" customFormat="1" ht="153.75" thickBot="1">
      <c r="A77" s="147" t="s">
        <v>81</v>
      </c>
      <c r="B77" s="118" t="s">
        <v>240</v>
      </c>
      <c r="C77" s="148"/>
      <c r="D77" s="193"/>
      <c r="E77" s="193"/>
      <c r="F77" s="194"/>
      <c r="G77" s="136"/>
    </row>
    <row r="78" spans="1:7" s="150" customFormat="1" ht="21" customHeight="1" thickBot="1">
      <c r="A78" s="151"/>
      <c r="B78" s="152" t="s">
        <v>104</v>
      </c>
      <c r="C78" s="153">
        <v>1</v>
      </c>
      <c r="D78" s="154" t="s">
        <v>9</v>
      </c>
      <c r="E78" s="155"/>
      <c r="F78" s="156">
        <f>C78*E78</f>
        <v>0</v>
      </c>
      <c r="G78" s="136"/>
    </row>
    <row r="79" spans="1:7" s="150" customFormat="1" ht="21" customHeight="1" thickBot="1">
      <c r="A79" s="151"/>
      <c r="B79" s="152" t="s">
        <v>117</v>
      </c>
      <c r="C79" s="153">
        <v>1</v>
      </c>
      <c r="D79" s="154" t="s">
        <v>7</v>
      </c>
      <c r="E79" s="155"/>
      <c r="F79" s="156">
        <f>C79*E79</f>
        <v>0</v>
      </c>
      <c r="G79" s="136"/>
    </row>
    <row r="80" spans="1:7" s="150" customFormat="1">
      <c r="A80" s="157"/>
      <c r="B80" s="22"/>
      <c r="C80" s="158"/>
      <c r="D80" s="158"/>
      <c r="E80" s="158"/>
      <c r="F80" s="158"/>
      <c r="G80" s="136"/>
    </row>
    <row r="81" spans="1:7" s="150" customFormat="1" ht="19.5" customHeight="1">
      <c r="A81" s="157"/>
      <c r="B81" s="22"/>
      <c r="C81" s="158"/>
      <c r="D81" s="158"/>
      <c r="E81" s="158"/>
      <c r="F81" s="158"/>
      <c r="G81" s="136"/>
    </row>
    <row r="82" spans="1:7" s="150" customFormat="1" ht="16.5" thickBot="1">
      <c r="A82" s="157"/>
      <c r="B82" s="177" t="s">
        <v>70</v>
      </c>
      <c r="C82" s="158"/>
      <c r="D82" s="158"/>
      <c r="E82" s="158"/>
      <c r="F82" s="158"/>
      <c r="G82" s="136"/>
    </row>
    <row r="83" spans="1:7" s="150" customFormat="1" ht="16.5" thickTop="1">
      <c r="A83" s="157"/>
      <c r="B83" s="22"/>
      <c r="C83" s="158"/>
      <c r="D83" s="158"/>
      <c r="E83" s="158"/>
      <c r="F83" s="158"/>
      <c r="G83" s="136"/>
    </row>
    <row r="84" spans="1:7" s="150" customFormat="1" ht="153.75" thickBot="1">
      <c r="A84" s="147" t="s">
        <v>82</v>
      </c>
      <c r="B84" s="118" t="s">
        <v>241</v>
      </c>
      <c r="C84" s="148"/>
      <c r="D84" s="193"/>
      <c r="E84" s="193"/>
      <c r="F84" s="194"/>
      <c r="G84" s="136"/>
    </row>
    <row r="85" spans="1:7" s="150" customFormat="1" ht="21" customHeight="1" thickBot="1">
      <c r="A85" s="151"/>
      <c r="B85" s="152"/>
      <c r="C85" s="153">
        <v>1</v>
      </c>
      <c r="D85" s="154" t="s">
        <v>9</v>
      </c>
      <c r="E85" s="155"/>
      <c r="F85" s="156">
        <f>C85*E85</f>
        <v>0</v>
      </c>
      <c r="G85" s="136"/>
    </row>
    <row r="86" spans="1:7" s="150" customFormat="1" ht="13.5" customHeight="1">
      <c r="A86" s="157"/>
      <c r="B86" s="22"/>
      <c r="C86" s="158"/>
      <c r="D86" s="158"/>
      <c r="E86" s="158"/>
      <c r="F86" s="158"/>
      <c r="G86" s="136"/>
    </row>
    <row r="87" spans="1:7" s="150" customFormat="1" ht="153.75" thickBot="1">
      <c r="A87" s="147" t="s">
        <v>83</v>
      </c>
      <c r="B87" s="118" t="s">
        <v>242</v>
      </c>
      <c r="C87" s="148"/>
      <c r="D87" s="193"/>
      <c r="E87" s="193"/>
      <c r="F87" s="194"/>
      <c r="G87" s="136"/>
    </row>
    <row r="88" spans="1:7" s="150" customFormat="1" ht="21" customHeight="1" thickBot="1">
      <c r="A88" s="151"/>
      <c r="B88" s="152"/>
      <c r="C88" s="153">
        <v>1</v>
      </c>
      <c r="D88" s="154" t="s">
        <v>9</v>
      </c>
      <c r="E88" s="155"/>
      <c r="F88" s="156">
        <f>C88*E88</f>
        <v>0</v>
      </c>
      <c r="G88" s="136"/>
    </row>
    <row r="89" spans="1:7" s="150" customFormat="1" ht="13.5" customHeight="1">
      <c r="A89" s="157"/>
      <c r="B89" s="22"/>
      <c r="C89" s="158"/>
      <c r="D89" s="158"/>
      <c r="E89" s="158"/>
      <c r="F89" s="158"/>
      <c r="G89" s="136"/>
    </row>
    <row r="90" spans="1:7" s="150" customFormat="1" ht="141" thickBot="1">
      <c r="A90" s="147" t="s">
        <v>84</v>
      </c>
      <c r="B90" s="118" t="s">
        <v>243</v>
      </c>
      <c r="C90" s="148"/>
      <c r="D90" s="193"/>
      <c r="E90" s="193"/>
      <c r="F90" s="194"/>
      <c r="G90" s="136"/>
    </row>
    <row r="91" spans="1:7" s="150" customFormat="1" ht="21" customHeight="1" thickBot="1">
      <c r="A91" s="151"/>
      <c r="B91" s="152"/>
      <c r="C91" s="153">
        <v>1</v>
      </c>
      <c r="D91" s="154" t="s">
        <v>9</v>
      </c>
      <c r="E91" s="155"/>
      <c r="F91" s="156">
        <f>C91*E91</f>
        <v>0</v>
      </c>
      <c r="G91" s="136"/>
    </row>
    <row r="92" spans="1:7" s="150" customFormat="1" ht="13.5" customHeight="1">
      <c r="A92" s="157"/>
      <c r="B92" s="22"/>
      <c r="C92" s="158"/>
      <c r="D92" s="158"/>
      <c r="E92" s="158"/>
      <c r="F92" s="158"/>
      <c r="G92" s="136"/>
    </row>
    <row r="93" spans="1:7" ht="13.5" customHeight="1" thickBot="1">
      <c r="A93" s="233"/>
      <c r="B93" s="234"/>
      <c r="C93" s="235"/>
      <c r="D93" s="235"/>
      <c r="E93" s="158"/>
      <c r="F93" s="235"/>
    </row>
    <row r="94" spans="1:7" ht="21" customHeight="1" thickBot="1">
      <c r="A94" s="238"/>
      <c r="B94" s="23" t="s">
        <v>92</v>
      </c>
      <c r="C94" s="257"/>
      <c r="D94" s="239" t="s">
        <v>3</v>
      </c>
      <c r="E94" s="240"/>
      <c r="F94" s="241">
        <f>SUM(F44:F93)</f>
        <v>0</v>
      </c>
    </row>
    <row r="95" spans="1:7" ht="13.5" customHeight="1">
      <c r="A95" s="242"/>
      <c r="B95" s="243"/>
      <c r="C95" s="244"/>
      <c r="D95" s="245"/>
      <c r="E95" s="246"/>
      <c r="F95" s="244"/>
    </row>
    <row r="97" spans="1:7" s="150" customFormat="1" ht="16.5" thickBot="1">
      <c r="A97" s="175"/>
      <c r="B97" s="177" t="s">
        <v>90</v>
      </c>
      <c r="C97" s="158"/>
      <c r="D97" s="158"/>
      <c r="E97" s="158"/>
      <c r="F97" s="158"/>
      <c r="G97" s="136"/>
    </row>
    <row r="98" spans="1:7" ht="16.5" thickTop="1"/>
    <row r="99" spans="1:7" s="150" customFormat="1" ht="39" thickBot="1">
      <c r="A99" s="179" t="s">
        <v>85</v>
      </c>
      <c r="B99" s="274" t="s">
        <v>138</v>
      </c>
      <c r="C99" s="251"/>
      <c r="D99" s="149"/>
      <c r="E99" s="149"/>
      <c r="F99" s="160"/>
      <c r="G99" s="136"/>
    </row>
    <row r="100" spans="1:7" s="150" customFormat="1" ht="17.25" customHeight="1" thickBot="1">
      <c r="A100" s="181"/>
      <c r="B100" s="182"/>
      <c r="C100" s="252">
        <v>0.05</v>
      </c>
      <c r="D100" s="184"/>
      <c r="E100" s="185">
        <f>SUM(F94:F99)</f>
        <v>0</v>
      </c>
      <c r="F100" s="156">
        <f>C100*E100</f>
        <v>0</v>
      </c>
      <c r="G100" s="136"/>
    </row>
    <row r="101" spans="1:7" s="150" customFormat="1">
      <c r="A101" s="175"/>
      <c r="B101" s="22"/>
      <c r="C101" s="158"/>
      <c r="D101" s="158"/>
      <c r="E101" s="158"/>
      <c r="F101" s="176"/>
      <c r="G101" s="136"/>
    </row>
    <row r="102" spans="1:7" ht="16.5" thickBot="1"/>
    <row r="103" spans="1:7" ht="21" customHeight="1" thickBot="1">
      <c r="A103" s="238"/>
      <c r="B103" s="23" t="s">
        <v>94</v>
      </c>
      <c r="C103" s="253" t="s">
        <v>3</v>
      </c>
      <c r="D103" s="254"/>
      <c r="E103" s="240"/>
      <c r="F103" s="241">
        <f>SUM(F99:F102)</f>
        <v>0</v>
      </c>
    </row>
  </sheetData>
  <sheetProtection algorithmName="SHA-512" hashValue="dlh+D+WW2ai6KLtaMM8r+W29ogUg9v1yCRHEZRGeJ4HkETi92R5ar+EkE2JPPvuXTtMbPfLAlCO3+m+yjD3MIw==" saltValue="m76SitcnRY/BfXZnUaUmYQ==" spinCount="100000" sheet="1" objects="1" scenarios="1"/>
  <protectedRanges>
    <protectedRange sqref="E44:E92" name="Obseg1"/>
  </protectedRanges>
  <mergeCells count="2">
    <mergeCell ref="A6:F33"/>
    <mergeCell ref="A37:F42"/>
  </mergeCells>
  <conditionalFormatting sqref="F1:F3 F104:F65328 F102 F5:F36 F45:F46">
    <cfRule type="cellIs" dxfId="196" priority="331" stopIfTrue="1" operator="equal">
      <formula>0</formula>
    </cfRule>
  </conditionalFormatting>
  <conditionalFormatting sqref="F43">
    <cfRule type="cellIs" dxfId="195" priority="329" stopIfTrue="1" operator="equal">
      <formula>0</formula>
    </cfRule>
  </conditionalFormatting>
  <conditionalFormatting sqref="F44">
    <cfRule type="cellIs" dxfId="194" priority="330" stopIfTrue="1" operator="equal">
      <formula>0</formula>
    </cfRule>
  </conditionalFormatting>
  <conditionalFormatting sqref="F82:F83">
    <cfRule type="cellIs" dxfId="193" priority="327" stopIfTrue="1" operator="equal">
      <formula>0</formula>
    </cfRule>
  </conditionalFormatting>
  <conditionalFormatting sqref="F103">
    <cfRule type="cellIs" dxfId="192" priority="321" stopIfTrue="1" operator="equal">
      <formula>0</formula>
    </cfRule>
  </conditionalFormatting>
  <conditionalFormatting sqref="F49:F50">
    <cfRule type="cellIs" dxfId="191" priority="296" stopIfTrue="1" operator="equal">
      <formula>0</formula>
    </cfRule>
  </conditionalFormatting>
  <conditionalFormatting sqref="F52">
    <cfRule type="cellIs" dxfId="190" priority="295" stopIfTrue="1" operator="equal">
      <formula>0</formula>
    </cfRule>
  </conditionalFormatting>
  <conditionalFormatting sqref="F81">
    <cfRule type="cellIs" dxfId="189" priority="291" stopIfTrue="1" operator="equal">
      <formula>0</formula>
    </cfRule>
  </conditionalFormatting>
  <conditionalFormatting sqref="F84:F86">
    <cfRule type="cellIs" dxfId="188" priority="275" stopIfTrue="1" operator="equal">
      <formula>0</formula>
    </cfRule>
  </conditionalFormatting>
  <conditionalFormatting sqref="F99:F101">
    <cfRule type="cellIs" dxfId="187" priority="263" stopIfTrue="1" operator="equal">
      <formula>0</formula>
    </cfRule>
  </conditionalFormatting>
  <conditionalFormatting sqref="F47:F48">
    <cfRule type="cellIs" dxfId="186" priority="262" stopIfTrue="1" operator="equal">
      <formula>0</formula>
    </cfRule>
  </conditionalFormatting>
  <conditionalFormatting sqref="F65 F67">
    <cfRule type="cellIs" dxfId="185" priority="261" stopIfTrue="1" operator="equal">
      <formula>0</formula>
    </cfRule>
  </conditionalFormatting>
  <conditionalFormatting sqref="F68">
    <cfRule type="cellIs" dxfId="184" priority="260" stopIfTrue="1" operator="equal">
      <formula>0</formula>
    </cfRule>
  </conditionalFormatting>
  <conditionalFormatting sqref="F73 F75">
    <cfRule type="cellIs" dxfId="183" priority="244" stopIfTrue="1" operator="equal">
      <formula>0</formula>
    </cfRule>
  </conditionalFormatting>
  <conditionalFormatting sqref="F76">
    <cfRule type="cellIs" dxfId="182" priority="243" stopIfTrue="1" operator="equal">
      <formula>0</formula>
    </cfRule>
  </conditionalFormatting>
  <conditionalFormatting sqref="F80">
    <cfRule type="cellIs" dxfId="181" priority="241" stopIfTrue="1" operator="equal">
      <formula>0</formula>
    </cfRule>
  </conditionalFormatting>
  <conditionalFormatting sqref="F77 F79">
    <cfRule type="cellIs" dxfId="180" priority="242" stopIfTrue="1" operator="equal">
      <formula>0</formula>
    </cfRule>
  </conditionalFormatting>
  <conditionalFormatting sqref="F87:F89">
    <cfRule type="cellIs" dxfId="179" priority="226" stopIfTrue="1" operator="equal">
      <formula>0</formula>
    </cfRule>
  </conditionalFormatting>
  <conditionalFormatting sqref="F51">
    <cfRule type="cellIs" dxfId="178" priority="192" stopIfTrue="1" operator="equal">
      <formula>0</formula>
    </cfRule>
  </conditionalFormatting>
  <conditionalFormatting sqref="F53:F54">
    <cfRule type="cellIs" dxfId="177" priority="191" stopIfTrue="1" operator="equal">
      <formula>0</formula>
    </cfRule>
  </conditionalFormatting>
  <conditionalFormatting sqref="F57">
    <cfRule type="cellIs" dxfId="176" priority="187" stopIfTrue="1" operator="equal">
      <formula>0</formula>
    </cfRule>
  </conditionalFormatting>
  <conditionalFormatting sqref="F56">
    <cfRule type="cellIs" dxfId="175" priority="190" stopIfTrue="1" operator="equal">
      <formula>0</formula>
    </cfRule>
  </conditionalFormatting>
  <conditionalFormatting sqref="F61:F62">
    <cfRule type="cellIs" dxfId="174" priority="183" stopIfTrue="1" operator="equal">
      <formula>0</formula>
    </cfRule>
  </conditionalFormatting>
  <conditionalFormatting sqref="F55">
    <cfRule type="cellIs" dxfId="173" priority="188" stopIfTrue="1" operator="equal">
      <formula>0</formula>
    </cfRule>
  </conditionalFormatting>
  <conditionalFormatting sqref="F64">
    <cfRule type="cellIs" dxfId="172" priority="182" stopIfTrue="1" operator="equal">
      <formula>0</formula>
    </cfRule>
  </conditionalFormatting>
  <conditionalFormatting sqref="F60">
    <cfRule type="cellIs" dxfId="171" priority="186" stopIfTrue="1" operator="equal">
      <formula>0</formula>
    </cfRule>
  </conditionalFormatting>
  <conditionalFormatting sqref="F63">
    <cfRule type="cellIs" dxfId="170" priority="179" stopIfTrue="1" operator="equal">
      <formula>0</formula>
    </cfRule>
  </conditionalFormatting>
  <conditionalFormatting sqref="F69">
    <cfRule type="cellIs" dxfId="169" priority="178" stopIfTrue="1" operator="equal">
      <formula>0</formula>
    </cfRule>
  </conditionalFormatting>
  <conditionalFormatting sqref="F72">
    <cfRule type="cellIs" dxfId="168" priority="177" stopIfTrue="1" operator="equal">
      <formula>0</formula>
    </cfRule>
  </conditionalFormatting>
  <conditionalFormatting sqref="F90:F92">
    <cfRule type="cellIs" dxfId="167" priority="63" stopIfTrue="1" operator="equal">
      <formula>0</formula>
    </cfRule>
  </conditionalFormatting>
  <conditionalFormatting sqref="F58">
    <cfRule type="cellIs" dxfId="166" priority="9" stopIfTrue="1" operator="equal">
      <formula>0</formula>
    </cfRule>
  </conditionalFormatting>
  <conditionalFormatting sqref="F59">
    <cfRule type="cellIs" dxfId="165" priority="8" stopIfTrue="1" operator="equal">
      <formula>0</formula>
    </cfRule>
  </conditionalFormatting>
  <conditionalFormatting sqref="F66">
    <cfRule type="cellIs" dxfId="164" priority="7" stopIfTrue="1" operator="equal">
      <formula>0</formula>
    </cfRule>
  </conditionalFormatting>
  <conditionalFormatting sqref="F71">
    <cfRule type="cellIs" dxfId="163" priority="6" stopIfTrue="1" operator="equal">
      <formula>0</formula>
    </cfRule>
  </conditionalFormatting>
  <conditionalFormatting sqref="F70">
    <cfRule type="cellIs" dxfId="162" priority="5" stopIfTrue="1" operator="equal">
      <formula>0</formula>
    </cfRule>
  </conditionalFormatting>
  <conditionalFormatting sqref="F74">
    <cfRule type="cellIs" dxfId="161" priority="4" stopIfTrue="1" operator="equal">
      <formula>0</formula>
    </cfRule>
  </conditionalFormatting>
  <conditionalFormatting sqref="F78">
    <cfRule type="cellIs" dxfId="160" priority="3" stopIfTrue="1" operator="equal">
      <formula>0</formula>
    </cfRule>
  </conditionalFormatting>
  <conditionalFormatting sqref="F93:F96 F98">
    <cfRule type="cellIs" dxfId="159" priority="2" stopIfTrue="1" operator="equal">
      <formula>0</formula>
    </cfRule>
  </conditionalFormatting>
  <conditionalFormatting sqref="F97">
    <cfRule type="cellIs" dxfId="158" priority="1" stopIfTrue="1" operator="equal">
      <formula>0</formula>
    </cfRule>
  </conditionalFormatting>
  <pageMargins left="0.70866141732283472" right="0.70866141732283472" top="0.55118110236220474" bottom="0.74803149606299213" header="0.31496062992125984" footer="0.31496062992125984"/>
  <pageSetup paperSize="9" scale="81" fitToHeight="5" orientation="portrait" r:id="rId1"/>
  <headerFooter>
    <oddHeader xml:space="preserve">&amp;LPZI Popis del&amp;RŠt. projekta: </oddHeader>
    <oddFooter>&amp;L&amp;A&amp;R&amp;P/&amp;N</oddFooter>
  </headerFooter>
  <rowBreaks count="2" manualBreakCount="2">
    <brk id="43" max="5" man="1"/>
    <brk id="81"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61"/>
  <sheetViews>
    <sheetView view="pageBreakPreview" topLeftCell="A44" zoomScaleNormal="100" zoomScaleSheetLayoutView="100" workbookViewId="0">
      <selection activeCell="B57" sqref="B57"/>
    </sheetView>
  </sheetViews>
  <sheetFormatPr defaultRowHeight="15.75"/>
  <cols>
    <col min="1" max="1" width="5.85546875" style="50" customWidth="1"/>
    <col min="2" max="2" width="64.42578125" style="5" customWidth="1"/>
    <col min="3" max="3" width="8.42578125" style="5" customWidth="1"/>
    <col min="4" max="4" width="5.7109375" customWidth="1"/>
    <col min="5" max="5" width="11.28515625" bestFit="1" customWidth="1"/>
    <col min="6" max="6" width="13.85546875" customWidth="1"/>
    <col min="7" max="7" width="9.140625" style="255"/>
  </cols>
  <sheetData>
    <row r="1" spans="1:7" s="5" customFormat="1">
      <c r="A1" s="74"/>
      <c r="B1" s="7"/>
      <c r="C1" s="6"/>
      <c r="D1" s="8"/>
      <c r="E1" s="6"/>
      <c r="F1" s="6"/>
      <c r="G1" s="255"/>
    </row>
    <row r="2" spans="1:7" s="5" customFormat="1">
      <c r="A2" s="113" t="s">
        <v>62</v>
      </c>
      <c r="B2" s="73" t="s">
        <v>50</v>
      </c>
      <c r="C2" s="3" t="s">
        <v>4</v>
      </c>
      <c r="D2" s="3" t="s">
        <v>0</v>
      </c>
      <c r="E2" s="3" t="s">
        <v>1</v>
      </c>
      <c r="F2" s="21" t="s">
        <v>2</v>
      </c>
      <c r="G2" s="255"/>
    </row>
    <row r="3" spans="1:7" s="5" customFormat="1">
      <c r="A3" s="74"/>
      <c r="B3" s="44"/>
      <c r="C3" s="6"/>
      <c r="D3" s="8"/>
      <c r="E3" s="6"/>
      <c r="F3" s="6"/>
      <c r="G3" s="255"/>
    </row>
    <row r="4" spans="1:7">
      <c r="A4" s="56" t="s">
        <v>167</v>
      </c>
      <c r="B4" s="23" t="s">
        <v>168</v>
      </c>
      <c r="C4" s="14"/>
      <c r="D4" s="14"/>
      <c r="E4" s="14"/>
      <c r="F4" s="14"/>
    </row>
    <row r="5" spans="1:7">
      <c r="A5" s="51"/>
      <c r="B5" s="24"/>
      <c r="C5" s="14"/>
      <c r="D5" s="14"/>
      <c r="E5" s="14"/>
      <c r="F5" s="25"/>
    </row>
    <row r="6" spans="1:7">
      <c r="A6" s="52" t="s">
        <v>12</v>
      </c>
      <c r="B6" s="22"/>
      <c r="C6" s="2"/>
      <c r="D6" s="2"/>
      <c r="E6" s="2"/>
      <c r="F6" s="26"/>
    </row>
    <row r="7" spans="1:7">
      <c r="A7" s="53" t="s">
        <v>13</v>
      </c>
      <c r="B7" s="27"/>
      <c r="C7" s="28"/>
      <c r="D7" s="28"/>
      <c r="E7" s="28"/>
      <c r="F7" s="29"/>
    </row>
    <row r="8" spans="1:7">
      <c r="A8" s="53" t="s">
        <v>14</v>
      </c>
      <c r="B8" s="30"/>
      <c r="C8" s="31"/>
      <c r="D8" s="31"/>
      <c r="E8" s="31"/>
      <c r="F8" s="32"/>
    </row>
    <row r="9" spans="1:7">
      <c r="A9" s="63" t="s">
        <v>64</v>
      </c>
      <c r="B9" s="30"/>
      <c r="C9" s="31"/>
      <c r="D9" s="31"/>
      <c r="E9" s="31"/>
      <c r="F9" s="32"/>
    </row>
    <row r="10" spans="1:7" hidden="1">
      <c r="A10" s="53" t="s">
        <v>16</v>
      </c>
      <c r="B10" s="30"/>
      <c r="C10" s="31"/>
      <c r="D10" s="31"/>
      <c r="E10" s="31"/>
      <c r="F10" s="32"/>
    </row>
    <row r="11" spans="1:7" hidden="1">
      <c r="A11" s="53" t="s">
        <v>17</v>
      </c>
      <c r="B11" s="30"/>
      <c r="C11" s="31"/>
      <c r="D11" s="31"/>
      <c r="E11" s="31"/>
      <c r="F11" s="32"/>
    </row>
    <row r="12" spans="1:7">
      <c r="A12" s="53"/>
      <c r="B12" s="30"/>
      <c r="C12" s="31"/>
      <c r="D12" s="31"/>
      <c r="E12" s="31"/>
      <c r="F12" s="32"/>
    </row>
    <row r="13" spans="1:7">
      <c r="A13" s="53" t="s">
        <v>18</v>
      </c>
      <c r="B13" s="30"/>
      <c r="C13" s="31"/>
      <c r="D13" s="31"/>
      <c r="E13" s="31"/>
      <c r="F13" s="32"/>
    </row>
    <row r="14" spans="1:7">
      <c r="A14" s="475" t="s">
        <v>49</v>
      </c>
      <c r="B14" s="475"/>
      <c r="C14" s="475"/>
      <c r="D14" s="475"/>
      <c r="E14" s="475"/>
      <c r="F14" s="475"/>
    </row>
    <row r="15" spans="1:7" ht="40.5" customHeight="1">
      <c r="A15" s="475"/>
      <c r="B15" s="475"/>
      <c r="C15" s="475"/>
      <c r="D15" s="475"/>
      <c r="E15" s="475"/>
      <c r="F15" s="475"/>
    </row>
    <row r="16" spans="1:7">
      <c r="A16" s="53" t="s">
        <v>19</v>
      </c>
      <c r="B16" s="30"/>
      <c r="C16" s="31"/>
      <c r="D16" s="31"/>
      <c r="E16" s="31"/>
      <c r="F16" s="32"/>
    </row>
    <row r="17" spans="1:6">
      <c r="A17" s="53" t="s">
        <v>20</v>
      </c>
      <c r="B17" s="30"/>
      <c r="C17" s="31"/>
      <c r="D17" s="31"/>
      <c r="E17" s="31"/>
      <c r="F17" s="32"/>
    </row>
    <row r="18" spans="1:6">
      <c r="A18" s="53" t="s">
        <v>21</v>
      </c>
      <c r="B18" s="30"/>
      <c r="C18" s="31"/>
      <c r="D18" s="31"/>
      <c r="E18" s="31"/>
      <c r="F18" s="32"/>
    </row>
    <row r="19" spans="1:6">
      <c r="A19" s="53" t="s">
        <v>22</v>
      </c>
      <c r="B19" s="30"/>
      <c r="C19" s="31"/>
      <c r="D19" s="31"/>
      <c r="E19" s="31"/>
      <c r="F19" s="32"/>
    </row>
    <row r="20" spans="1:6">
      <c r="A20" s="53" t="s">
        <v>23</v>
      </c>
      <c r="B20" s="30"/>
      <c r="C20" s="31"/>
      <c r="D20" s="31"/>
      <c r="E20" s="31"/>
      <c r="F20" s="32"/>
    </row>
    <row r="21" spans="1:6">
      <c r="A21" s="53" t="s">
        <v>24</v>
      </c>
      <c r="B21" s="30"/>
      <c r="C21" s="31"/>
      <c r="D21" s="31"/>
      <c r="E21" s="31"/>
      <c r="F21" s="32"/>
    </row>
    <row r="22" spans="1:6">
      <c r="A22" s="53" t="s">
        <v>25</v>
      </c>
      <c r="B22" s="30"/>
      <c r="C22" s="31"/>
      <c r="D22" s="31"/>
      <c r="E22" s="33"/>
      <c r="F22" s="32"/>
    </row>
    <row r="23" spans="1:6">
      <c r="A23" s="53" t="s">
        <v>26</v>
      </c>
      <c r="B23" s="30"/>
      <c r="C23" s="31"/>
      <c r="D23" s="31"/>
      <c r="E23" s="31"/>
      <c r="F23" s="32"/>
    </row>
    <row r="24" spans="1:6">
      <c r="A24" s="53" t="s">
        <v>27</v>
      </c>
      <c r="B24" s="30"/>
      <c r="C24" s="31"/>
      <c r="D24" s="31"/>
      <c r="E24" s="31"/>
      <c r="F24" s="32"/>
    </row>
    <row r="25" spans="1:6">
      <c r="A25" s="53" t="s">
        <v>28</v>
      </c>
      <c r="B25" s="30"/>
      <c r="C25" s="31"/>
      <c r="D25" s="31"/>
      <c r="E25" s="31"/>
      <c r="F25" s="32"/>
    </row>
    <row r="26" spans="1:6">
      <c r="A26" s="63" t="s">
        <v>65</v>
      </c>
      <c r="B26" s="30"/>
      <c r="C26" s="31"/>
      <c r="D26" s="31"/>
      <c r="E26" s="31"/>
      <c r="F26" s="32"/>
    </row>
    <row r="27" spans="1:6">
      <c r="A27" s="63" t="s">
        <v>66</v>
      </c>
      <c r="B27" s="30"/>
      <c r="C27" s="31"/>
      <c r="D27" s="31"/>
      <c r="E27" s="31"/>
      <c r="F27" s="32"/>
    </row>
    <row r="28" spans="1:6">
      <c r="A28" s="53" t="s">
        <v>29</v>
      </c>
      <c r="B28" s="30"/>
      <c r="C28" s="31"/>
      <c r="D28" s="31"/>
      <c r="E28" s="31"/>
      <c r="F28" s="32"/>
    </row>
    <row r="29" spans="1:6">
      <c r="A29" s="475" t="s">
        <v>30</v>
      </c>
      <c r="B29" s="475"/>
      <c r="C29" s="475"/>
      <c r="D29" s="475"/>
      <c r="E29" s="475"/>
      <c r="F29" s="475"/>
    </row>
    <row r="30" spans="1:6" ht="40.5" customHeight="1">
      <c r="A30" s="475"/>
      <c r="B30" s="475"/>
      <c r="C30" s="475"/>
      <c r="D30" s="475"/>
      <c r="E30" s="475"/>
      <c r="F30" s="475"/>
    </row>
    <row r="31" spans="1:6">
      <c r="A31" s="54"/>
      <c r="B31" s="35"/>
      <c r="C31" s="34"/>
      <c r="D31" s="34"/>
      <c r="E31" s="34"/>
      <c r="F31" s="34"/>
    </row>
    <row r="32" spans="1:6">
      <c r="A32" s="54"/>
      <c r="B32" s="35"/>
      <c r="C32" s="34"/>
      <c r="D32" s="34"/>
      <c r="E32" s="34"/>
      <c r="F32" s="34"/>
    </row>
    <row r="33" spans="1:7">
      <c r="A33" s="54"/>
      <c r="B33" s="35"/>
      <c r="C33" s="34"/>
      <c r="D33" s="34"/>
      <c r="E33" s="34"/>
      <c r="F33" s="34"/>
    </row>
    <row r="34" spans="1:7" ht="102">
      <c r="A34" s="72"/>
      <c r="B34" s="116" t="s">
        <v>67</v>
      </c>
      <c r="C34" s="72"/>
      <c r="D34" s="72"/>
      <c r="E34" s="72"/>
      <c r="F34" s="72"/>
    </row>
    <row r="35" spans="1:7" ht="10.5" customHeight="1">
      <c r="A35" s="54"/>
      <c r="B35" s="35"/>
      <c r="C35" s="34"/>
      <c r="D35" s="34"/>
      <c r="E35" s="34"/>
      <c r="F35" s="34"/>
    </row>
    <row r="36" spans="1:7" ht="9" customHeight="1">
      <c r="A36" s="54"/>
      <c r="B36" s="35"/>
      <c r="C36" s="34"/>
      <c r="D36" s="34"/>
      <c r="E36" s="34"/>
      <c r="F36" s="34"/>
    </row>
    <row r="37" spans="1:7" ht="217.5" thickBot="1">
      <c r="A37" s="64" t="s">
        <v>78</v>
      </c>
      <c r="B37" s="118" t="s">
        <v>292</v>
      </c>
      <c r="C37" s="11"/>
      <c r="D37" s="45"/>
      <c r="E37" s="123"/>
      <c r="F37" s="46"/>
    </row>
    <row r="38" spans="1:7" ht="18" customHeight="1" thickBot="1">
      <c r="A38" s="62"/>
      <c r="B38" s="43"/>
      <c r="C38" s="70">
        <v>67</v>
      </c>
      <c r="D38" s="69" t="s">
        <v>5</v>
      </c>
      <c r="E38" s="68"/>
      <c r="F38" s="20">
        <f>C38*E38</f>
        <v>0</v>
      </c>
      <c r="G38" s="166"/>
    </row>
    <row r="39" spans="1:7">
      <c r="A39" s="59"/>
      <c r="B39" s="44"/>
      <c r="C39" s="6"/>
      <c r="D39" s="8"/>
      <c r="E39" s="6"/>
      <c r="F39" s="6"/>
    </row>
    <row r="40" spans="1:7" ht="141" thickBot="1">
      <c r="A40" s="64" t="s">
        <v>74</v>
      </c>
      <c r="B40" s="118" t="s">
        <v>244</v>
      </c>
      <c r="C40" s="11"/>
      <c r="D40" s="45"/>
      <c r="E40" s="123"/>
      <c r="F40" s="46"/>
    </row>
    <row r="41" spans="1:7" ht="18" customHeight="1" thickBot="1">
      <c r="A41" s="62"/>
      <c r="B41" s="43"/>
      <c r="C41" s="70">
        <v>82</v>
      </c>
      <c r="D41" s="69" t="s">
        <v>5</v>
      </c>
      <c r="E41" s="68"/>
      <c r="F41" s="20">
        <f>C41*E41</f>
        <v>0</v>
      </c>
      <c r="G41" s="166"/>
    </row>
    <row r="42" spans="1:7">
      <c r="A42" s="59"/>
      <c r="B42" s="44"/>
      <c r="C42" s="6"/>
      <c r="D42" s="8"/>
      <c r="E42" s="6"/>
      <c r="F42" s="6"/>
    </row>
    <row r="43" spans="1:7" ht="294" thickBot="1">
      <c r="A43" s="64" t="s">
        <v>75</v>
      </c>
      <c r="B43" s="118" t="s">
        <v>291</v>
      </c>
      <c r="C43" s="11"/>
      <c r="D43" s="45"/>
      <c r="E43" s="123"/>
      <c r="F43" s="46"/>
    </row>
    <row r="44" spans="1:7" ht="18" customHeight="1" thickBot="1">
      <c r="A44" s="62"/>
      <c r="B44" s="43" t="s">
        <v>246</v>
      </c>
      <c r="C44" s="70">
        <v>560</v>
      </c>
      <c r="D44" s="69" t="s">
        <v>5</v>
      </c>
      <c r="E44" s="68"/>
      <c r="F44" s="20">
        <f>C44*E44</f>
        <v>0</v>
      </c>
      <c r="G44" s="166"/>
    </row>
    <row r="45" spans="1:7" ht="18" customHeight="1" thickBot="1">
      <c r="A45" s="62"/>
      <c r="B45" s="43" t="s">
        <v>245</v>
      </c>
      <c r="C45" s="70">
        <v>10</v>
      </c>
      <c r="D45" s="69" t="s">
        <v>5</v>
      </c>
      <c r="E45" s="68"/>
      <c r="F45" s="20">
        <f>C45*E45</f>
        <v>0</v>
      </c>
      <c r="G45" s="166"/>
    </row>
    <row r="46" spans="1:7">
      <c r="A46" s="59"/>
      <c r="B46" s="44"/>
      <c r="C46" s="6"/>
      <c r="D46" s="8"/>
      <c r="E46" s="6"/>
      <c r="F46" s="6"/>
    </row>
    <row r="47" spans="1:7" ht="166.5" thickBot="1">
      <c r="A47" s="64" t="s">
        <v>76</v>
      </c>
      <c r="B47" s="118" t="s">
        <v>247</v>
      </c>
      <c r="C47" s="11"/>
      <c r="D47" s="45"/>
      <c r="E47" s="123"/>
      <c r="F47" s="46"/>
    </row>
    <row r="48" spans="1:7" ht="18" customHeight="1" thickBot="1">
      <c r="A48" s="62"/>
      <c r="B48" s="43"/>
      <c r="C48" s="70">
        <v>97</v>
      </c>
      <c r="D48" s="69" t="s">
        <v>5</v>
      </c>
      <c r="E48" s="68"/>
      <c r="F48" s="20">
        <f>C48*E48</f>
        <v>0</v>
      </c>
      <c r="G48" s="166"/>
    </row>
    <row r="49" spans="1:7">
      <c r="A49" s="59"/>
      <c r="B49" s="44"/>
      <c r="C49" s="6"/>
      <c r="D49" s="8"/>
      <c r="E49" s="6"/>
      <c r="F49" s="6"/>
    </row>
    <row r="50" spans="1:7" ht="16.5" thickBot="1"/>
    <row r="51" spans="1:7" ht="16.5" thickBot="1">
      <c r="A51" s="60"/>
      <c r="B51" s="9" t="s">
        <v>168</v>
      </c>
      <c r="C51" s="129"/>
      <c r="D51" s="130" t="s">
        <v>3</v>
      </c>
      <c r="E51" s="47"/>
      <c r="F51" s="48">
        <f>SUM(F33:F50)</f>
        <v>0</v>
      </c>
    </row>
    <row r="53" spans="1:7">
      <c r="B53" s="95"/>
    </row>
    <row r="54" spans="1:7" s="5" customFormat="1" ht="16.5" thickBot="1">
      <c r="A54" s="58"/>
      <c r="B54" s="114" t="s">
        <v>90</v>
      </c>
      <c r="C54" s="2"/>
      <c r="D54" s="2"/>
      <c r="E54" s="2"/>
      <c r="F54" s="2"/>
      <c r="G54" s="255"/>
    </row>
    <row r="55" spans="1:7" s="5" customFormat="1" ht="16.5" thickTop="1">
      <c r="A55" s="58"/>
      <c r="B55" s="1"/>
      <c r="C55" s="2"/>
      <c r="D55" s="2"/>
      <c r="E55" s="2"/>
      <c r="F55" s="2"/>
      <c r="G55" s="255"/>
    </row>
    <row r="56" spans="1:7" s="5" customFormat="1">
      <c r="A56" s="58"/>
      <c r="B56" s="1"/>
      <c r="C56" s="2"/>
      <c r="D56" s="2"/>
      <c r="E56" s="2"/>
      <c r="F56" s="2"/>
      <c r="G56" s="255"/>
    </row>
    <row r="57" spans="1:7" s="5" customFormat="1" ht="39" thickBot="1">
      <c r="A57" s="64" t="s">
        <v>79</v>
      </c>
      <c r="B57" s="223" t="s">
        <v>131</v>
      </c>
      <c r="C57" s="49"/>
      <c r="D57" s="12"/>
      <c r="E57" s="12"/>
      <c r="F57" s="17"/>
      <c r="G57" s="255"/>
    </row>
    <row r="58" spans="1:7" s="5" customFormat="1" ht="17.25" customHeight="1" thickBot="1">
      <c r="A58" s="62"/>
      <c r="B58" s="43"/>
      <c r="C58" s="222">
        <v>0.05</v>
      </c>
      <c r="D58" s="69"/>
      <c r="E58" s="68">
        <f>SUM(F51:F57)</f>
        <v>0</v>
      </c>
      <c r="F58" s="20">
        <f>C58*E58</f>
        <v>0</v>
      </c>
      <c r="G58" s="255"/>
    </row>
    <row r="59" spans="1:7" s="5" customFormat="1">
      <c r="A59" s="58"/>
      <c r="B59" s="1"/>
      <c r="C59" s="2"/>
      <c r="D59" s="2"/>
      <c r="E59" s="2"/>
      <c r="F59" s="15"/>
      <c r="G59" s="255"/>
    </row>
    <row r="60" spans="1:7" ht="16.5" thickBot="1"/>
    <row r="61" spans="1:7" ht="16.5" thickBot="1">
      <c r="A61" s="60"/>
      <c r="B61" s="9" t="s">
        <v>166</v>
      </c>
      <c r="C61" s="459" t="s">
        <v>3</v>
      </c>
      <c r="D61" s="460"/>
      <c r="E61" s="47"/>
      <c r="F61" s="48">
        <f>SUM(F54:F60)</f>
        <v>0</v>
      </c>
    </row>
  </sheetData>
  <sheetProtection algorithmName="SHA-512" hashValue="puLN7aS+yldoZ4e3fCXzCZkexf+K9wdwvYdpycdf5PRdTzcYQByzoSHFlFco9Evh4q/hdewdDSIj1vglrRiEdA==" saltValue="iXLg2LCQ7JwRerjR+Jszlw==" spinCount="100000" sheet="1" objects="1" scenarios="1"/>
  <protectedRanges>
    <protectedRange sqref="E34:E60" name="Obseg1"/>
  </protectedRanges>
  <mergeCells count="3">
    <mergeCell ref="A14:F15"/>
    <mergeCell ref="A29:F30"/>
    <mergeCell ref="C61:D61"/>
  </mergeCells>
  <conditionalFormatting sqref="F60:F65342 F1:F39 F47:F56">
    <cfRule type="cellIs" dxfId="157" priority="86" stopIfTrue="1" operator="equal">
      <formula>0</formula>
    </cfRule>
  </conditionalFormatting>
  <conditionalFormatting sqref="F57:F59">
    <cfRule type="cellIs" dxfId="156" priority="37" stopIfTrue="1" operator="equal">
      <formula>0</formula>
    </cfRule>
  </conditionalFormatting>
  <conditionalFormatting sqref="F43 F46">
    <cfRule type="cellIs" dxfId="155" priority="14" stopIfTrue="1" operator="equal">
      <formula>0</formula>
    </cfRule>
  </conditionalFormatting>
  <conditionalFormatting sqref="F44">
    <cfRule type="cellIs" dxfId="154" priority="13" stopIfTrue="1" operator="equal">
      <formula>0</formula>
    </cfRule>
  </conditionalFormatting>
  <conditionalFormatting sqref="F45">
    <cfRule type="cellIs" dxfId="153" priority="7" stopIfTrue="1" operator="equal">
      <formula>0</formula>
    </cfRule>
  </conditionalFormatting>
  <conditionalFormatting sqref="F40 F42">
    <cfRule type="cellIs" dxfId="152" priority="2" stopIfTrue="1" operator="equal">
      <formula>0</formula>
    </cfRule>
  </conditionalFormatting>
  <conditionalFormatting sqref="F41">
    <cfRule type="cellIs" dxfId="151"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horizontalDpi="300" verticalDpi="300" r:id="rId1"/>
  <headerFooter>
    <oddHeader xml:space="preserve">&amp;LPZI Popis del&amp;RŠt. projekta: </oddHeader>
    <oddFooter>&amp;L&amp;A&amp;R&amp;P/&amp;N</oddFooter>
  </headerFooter>
  <rowBreaks count="1" manualBreakCount="1">
    <brk id="33"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7"/>
  <sheetViews>
    <sheetView tabSelected="1" view="pageBreakPreview" topLeftCell="A3" zoomScaleNormal="100" zoomScaleSheetLayoutView="100" workbookViewId="0">
      <selection activeCell="C10" sqref="C10"/>
    </sheetView>
  </sheetViews>
  <sheetFormatPr defaultRowHeight="12.75"/>
  <cols>
    <col min="1" max="1" width="7.85546875" style="74" bestFit="1" customWidth="1"/>
    <col min="2" max="2" width="48.85546875" style="7" customWidth="1"/>
    <col min="3" max="3" width="9.42578125" style="6" customWidth="1"/>
    <col min="4" max="4" width="5.5703125" style="8" customWidth="1"/>
    <col min="5" max="5" width="12.28515625" style="6" customWidth="1"/>
    <col min="6" max="6" width="16.28515625" style="6" customWidth="1"/>
    <col min="7" max="256" width="9.140625" style="5"/>
    <col min="257" max="257" width="7.85546875" style="5" bestFit="1" customWidth="1"/>
    <col min="258" max="258" width="48.85546875" style="5" customWidth="1"/>
    <col min="259" max="259" width="9.42578125" style="5" customWidth="1"/>
    <col min="260" max="260" width="5.5703125" style="5" customWidth="1"/>
    <col min="261" max="261" width="12.28515625" style="5" customWidth="1"/>
    <col min="262" max="262" width="16.28515625" style="5" customWidth="1"/>
    <col min="263" max="512" width="9.140625" style="5"/>
    <col min="513" max="513" width="7.85546875" style="5" bestFit="1" customWidth="1"/>
    <col min="514" max="514" width="48.85546875" style="5" customWidth="1"/>
    <col min="515" max="515" width="9.42578125" style="5" customWidth="1"/>
    <col min="516" max="516" width="5.5703125" style="5" customWidth="1"/>
    <col min="517" max="517" width="12.28515625" style="5" customWidth="1"/>
    <col min="518" max="518" width="16.28515625" style="5" customWidth="1"/>
    <col min="519" max="768" width="9.140625" style="5"/>
    <col min="769" max="769" width="7.85546875" style="5" bestFit="1" customWidth="1"/>
    <col min="770" max="770" width="48.85546875" style="5" customWidth="1"/>
    <col min="771" max="771" width="9.42578125" style="5" customWidth="1"/>
    <col min="772" max="772" width="5.5703125" style="5" customWidth="1"/>
    <col min="773" max="773" width="12.28515625" style="5" customWidth="1"/>
    <col min="774" max="774" width="16.28515625" style="5" customWidth="1"/>
    <col min="775" max="1024" width="9.140625" style="5"/>
    <col min="1025" max="1025" width="7.85546875" style="5" bestFit="1" customWidth="1"/>
    <col min="1026" max="1026" width="48.85546875" style="5" customWidth="1"/>
    <col min="1027" max="1027" width="9.42578125" style="5" customWidth="1"/>
    <col min="1028" max="1028" width="5.5703125" style="5" customWidth="1"/>
    <col min="1029" max="1029" width="12.28515625" style="5" customWidth="1"/>
    <col min="1030" max="1030" width="16.28515625" style="5" customWidth="1"/>
    <col min="1031" max="1280" width="9.140625" style="5"/>
    <col min="1281" max="1281" width="7.85546875" style="5" bestFit="1" customWidth="1"/>
    <col min="1282" max="1282" width="48.85546875" style="5" customWidth="1"/>
    <col min="1283" max="1283" width="9.42578125" style="5" customWidth="1"/>
    <col min="1284" max="1284" width="5.5703125" style="5" customWidth="1"/>
    <col min="1285" max="1285" width="12.28515625" style="5" customWidth="1"/>
    <col min="1286" max="1286" width="16.28515625" style="5" customWidth="1"/>
    <col min="1287" max="1536" width="9.140625" style="5"/>
    <col min="1537" max="1537" width="7.85546875" style="5" bestFit="1" customWidth="1"/>
    <col min="1538" max="1538" width="48.85546875" style="5" customWidth="1"/>
    <col min="1539" max="1539" width="9.42578125" style="5" customWidth="1"/>
    <col min="1540" max="1540" width="5.5703125" style="5" customWidth="1"/>
    <col min="1541" max="1541" width="12.28515625" style="5" customWidth="1"/>
    <col min="1542" max="1542" width="16.28515625" style="5" customWidth="1"/>
    <col min="1543" max="1792" width="9.140625" style="5"/>
    <col min="1793" max="1793" width="7.85546875" style="5" bestFit="1" customWidth="1"/>
    <col min="1794" max="1794" width="48.85546875" style="5" customWidth="1"/>
    <col min="1795" max="1795" width="9.42578125" style="5" customWidth="1"/>
    <col min="1796" max="1796" width="5.5703125" style="5" customWidth="1"/>
    <col min="1797" max="1797" width="12.28515625" style="5" customWidth="1"/>
    <col min="1798" max="1798" width="16.28515625" style="5" customWidth="1"/>
    <col min="1799" max="2048" width="9.140625" style="5"/>
    <col min="2049" max="2049" width="7.85546875" style="5" bestFit="1" customWidth="1"/>
    <col min="2050" max="2050" width="48.85546875" style="5" customWidth="1"/>
    <col min="2051" max="2051" width="9.42578125" style="5" customWidth="1"/>
    <col min="2052" max="2052" width="5.5703125" style="5" customWidth="1"/>
    <col min="2053" max="2053" width="12.28515625" style="5" customWidth="1"/>
    <col min="2054" max="2054" width="16.28515625" style="5" customWidth="1"/>
    <col min="2055" max="2304" width="9.140625" style="5"/>
    <col min="2305" max="2305" width="7.85546875" style="5" bestFit="1" customWidth="1"/>
    <col min="2306" max="2306" width="48.85546875" style="5" customWidth="1"/>
    <col min="2307" max="2307" width="9.42578125" style="5" customWidth="1"/>
    <col min="2308" max="2308" width="5.5703125" style="5" customWidth="1"/>
    <col min="2309" max="2309" width="12.28515625" style="5" customWidth="1"/>
    <col min="2310" max="2310" width="16.28515625" style="5" customWidth="1"/>
    <col min="2311" max="2560" width="9.140625" style="5"/>
    <col min="2561" max="2561" width="7.85546875" style="5" bestFit="1" customWidth="1"/>
    <col min="2562" max="2562" width="48.85546875" style="5" customWidth="1"/>
    <col min="2563" max="2563" width="9.42578125" style="5" customWidth="1"/>
    <col min="2564" max="2564" width="5.5703125" style="5" customWidth="1"/>
    <col min="2565" max="2565" width="12.28515625" style="5" customWidth="1"/>
    <col min="2566" max="2566" width="16.28515625" style="5" customWidth="1"/>
    <col min="2567" max="2816" width="9.140625" style="5"/>
    <col min="2817" max="2817" width="7.85546875" style="5" bestFit="1" customWidth="1"/>
    <col min="2818" max="2818" width="48.85546875" style="5" customWidth="1"/>
    <col min="2819" max="2819" width="9.42578125" style="5" customWidth="1"/>
    <col min="2820" max="2820" width="5.5703125" style="5" customWidth="1"/>
    <col min="2821" max="2821" width="12.28515625" style="5" customWidth="1"/>
    <col min="2822" max="2822" width="16.28515625" style="5" customWidth="1"/>
    <col min="2823" max="3072" width="9.140625" style="5"/>
    <col min="3073" max="3073" width="7.85546875" style="5" bestFit="1" customWidth="1"/>
    <col min="3074" max="3074" width="48.85546875" style="5" customWidth="1"/>
    <col min="3075" max="3075" width="9.42578125" style="5" customWidth="1"/>
    <col min="3076" max="3076" width="5.5703125" style="5" customWidth="1"/>
    <col min="3077" max="3077" width="12.28515625" style="5" customWidth="1"/>
    <col min="3078" max="3078" width="16.28515625" style="5" customWidth="1"/>
    <col min="3079" max="3328" width="9.140625" style="5"/>
    <col min="3329" max="3329" width="7.85546875" style="5" bestFit="1" customWidth="1"/>
    <col min="3330" max="3330" width="48.85546875" style="5" customWidth="1"/>
    <col min="3331" max="3331" width="9.42578125" style="5" customWidth="1"/>
    <col min="3332" max="3332" width="5.5703125" style="5" customWidth="1"/>
    <col min="3333" max="3333" width="12.28515625" style="5" customWidth="1"/>
    <col min="3334" max="3334" width="16.28515625" style="5" customWidth="1"/>
    <col min="3335" max="3584" width="9.140625" style="5"/>
    <col min="3585" max="3585" width="7.85546875" style="5" bestFit="1" customWidth="1"/>
    <col min="3586" max="3586" width="48.85546875" style="5" customWidth="1"/>
    <col min="3587" max="3587" width="9.42578125" style="5" customWidth="1"/>
    <col min="3588" max="3588" width="5.5703125" style="5" customWidth="1"/>
    <col min="3589" max="3589" width="12.28515625" style="5" customWidth="1"/>
    <col min="3590" max="3590" width="16.28515625" style="5" customWidth="1"/>
    <col min="3591" max="3840" width="9.140625" style="5"/>
    <col min="3841" max="3841" width="7.85546875" style="5" bestFit="1" customWidth="1"/>
    <col min="3842" max="3842" width="48.85546875" style="5" customWidth="1"/>
    <col min="3843" max="3843" width="9.42578125" style="5" customWidth="1"/>
    <col min="3844" max="3844" width="5.5703125" style="5" customWidth="1"/>
    <col min="3845" max="3845" width="12.28515625" style="5" customWidth="1"/>
    <col min="3846" max="3846" width="16.28515625" style="5" customWidth="1"/>
    <col min="3847" max="4096" width="9.140625" style="5"/>
    <col min="4097" max="4097" width="7.85546875" style="5" bestFit="1" customWidth="1"/>
    <col min="4098" max="4098" width="48.85546875" style="5" customWidth="1"/>
    <col min="4099" max="4099" width="9.42578125" style="5" customWidth="1"/>
    <col min="4100" max="4100" width="5.5703125" style="5" customWidth="1"/>
    <col min="4101" max="4101" width="12.28515625" style="5" customWidth="1"/>
    <col min="4102" max="4102" width="16.28515625" style="5" customWidth="1"/>
    <col min="4103" max="4352" width="9.140625" style="5"/>
    <col min="4353" max="4353" width="7.85546875" style="5" bestFit="1" customWidth="1"/>
    <col min="4354" max="4354" width="48.85546875" style="5" customWidth="1"/>
    <col min="4355" max="4355" width="9.42578125" style="5" customWidth="1"/>
    <col min="4356" max="4356" width="5.5703125" style="5" customWidth="1"/>
    <col min="4357" max="4357" width="12.28515625" style="5" customWidth="1"/>
    <col min="4358" max="4358" width="16.28515625" style="5" customWidth="1"/>
    <col min="4359" max="4608" width="9.140625" style="5"/>
    <col min="4609" max="4609" width="7.85546875" style="5" bestFit="1" customWidth="1"/>
    <col min="4610" max="4610" width="48.85546875" style="5" customWidth="1"/>
    <col min="4611" max="4611" width="9.42578125" style="5" customWidth="1"/>
    <col min="4612" max="4612" width="5.5703125" style="5" customWidth="1"/>
    <col min="4613" max="4613" width="12.28515625" style="5" customWidth="1"/>
    <col min="4614" max="4614" width="16.28515625" style="5" customWidth="1"/>
    <col min="4615" max="4864" width="9.140625" style="5"/>
    <col min="4865" max="4865" width="7.85546875" style="5" bestFit="1" customWidth="1"/>
    <col min="4866" max="4866" width="48.85546875" style="5" customWidth="1"/>
    <col min="4867" max="4867" width="9.42578125" style="5" customWidth="1"/>
    <col min="4868" max="4868" width="5.5703125" style="5" customWidth="1"/>
    <col min="4869" max="4869" width="12.28515625" style="5" customWidth="1"/>
    <col min="4870" max="4870" width="16.28515625" style="5" customWidth="1"/>
    <col min="4871" max="5120" width="9.140625" style="5"/>
    <col min="5121" max="5121" width="7.85546875" style="5" bestFit="1" customWidth="1"/>
    <col min="5122" max="5122" width="48.85546875" style="5" customWidth="1"/>
    <col min="5123" max="5123" width="9.42578125" style="5" customWidth="1"/>
    <col min="5124" max="5124" width="5.5703125" style="5" customWidth="1"/>
    <col min="5125" max="5125" width="12.28515625" style="5" customWidth="1"/>
    <col min="5126" max="5126" width="16.28515625" style="5" customWidth="1"/>
    <col min="5127" max="5376" width="9.140625" style="5"/>
    <col min="5377" max="5377" width="7.85546875" style="5" bestFit="1" customWidth="1"/>
    <col min="5378" max="5378" width="48.85546875" style="5" customWidth="1"/>
    <col min="5379" max="5379" width="9.42578125" style="5" customWidth="1"/>
    <col min="5380" max="5380" width="5.5703125" style="5" customWidth="1"/>
    <col min="5381" max="5381" width="12.28515625" style="5" customWidth="1"/>
    <col min="5382" max="5382" width="16.28515625" style="5" customWidth="1"/>
    <col min="5383" max="5632" width="9.140625" style="5"/>
    <col min="5633" max="5633" width="7.85546875" style="5" bestFit="1" customWidth="1"/>
    <col min="5634" max="5634" width="48.85546875" style="5" customWidth="1"/>
    <col min="5635" max="5635" width="9.42578125" style="5" customWidth="1"/>
    <col min="5636" max="5636" width="5.5703125" style="5" customWidth="1"/>
    <col min="5637" max="5637" width="12.28515625" style="5" customWidth="1"/>
    <col min="5638" max="5638" width="16.28515625" style="5" customWidth="1"/>
    <col min="5639" max="5888" width="9.140625" style="5"/>
    <col min="5889" max="5889" width="7.85546875" style="5" bestFit="1" customWidth="1"/>
    <col min="5890" max="5890" width="48.85546875" style="5" customWidth="1"/>
    <col min="5891" max="5891" width="9.42578125" style="5" customWidth="1"/>
    <col min="5892" max="5892" width="5.5703125" style="5" customWidth="1"/>
    <col min="5893" max="5893" width="12.28515625" style="5" customWidth="1"/>
    <col min="5894" max="5894" width="16.28515625" style="5" customWidth="1"/>
    <col min="5895" max="6144" width="9.140625" style="5"/>
    <col min="6145" max="6145" width="7.85546875" style="5" bestFit="1" customWidth="1"/>
    <col min="6146" max="6146" width="48.85546875" style="5" customWidth="1"/>
    <col min="6147" max="6147" width="9.42578125" style="5" customWidth="1"/>
    <col min="6148" max="6148" width="5.5703125" style="5" customWidth="1"/>
    <col min="6149" max="6149" width="12.28515625" style="5" customWidth="1"/>
    <col min="6150" max="6150" width="16.28515625" style="5" customWidth="1"/>
    <col min="6151" max="6400" width="9.140625" style="5"/>
    <col min="6401" max="6401" width="7.85546875" style="5" bestFit="1" customWidth="1"/>
    <col min="6402" max="6402" width="48.85546875" style="5" customWidth="1"/>
    <col min="6403" max="6403" width="9.42578125" style="5" customWidth="1"/>
    <col min="6404" max="6404" width="5.5703125" style="5" customWidth="1"/>
    <col min="6405" max="6405" width="12.28515625" style="5" customWidth="1"/>
    <col min="6406" max="6406" width="16.28515625" style="5" customWidth="1"/>
    <col min="6407" max="6656" width="9.140625" style="5"/>
    <col min="6657" max="6657" width="7.85546875" style="5" bestFit="1" customWidth="1"/>
    <col min="6658" max="6658" width="48.85546875" style="5" customWidth="1"/>
    <col min="6659" max="6659" width="9.42578125" style="5" customWidth="1"/>
    <col min="6660" max="6660" width="5.5703125" style="5" customWidth="1"/>
    <col min="6661" max="6661" width="12.28515625" style="5" customWidth="1"/>
    <col min="6662" max="6662" width="16.28515625" style="5" customWidth="1"/>
    <col min="6663" max="6912" width="9.140625" style="5"/>
    <col min="6913" max="6913" width="7.85546875" style="5" bestFit="1" customWidth="1"/>
    <col min="6914" max="6914" width="48.85546875" style="5" customWidth="1"/>
    <col min="6915" max="6915" width="9.42578125" style="5" customWidth="1"/>
    <col min="6916" max="6916" width="5.5703125" style="5" customWidth="1"/>
    <col min="6917" max="6917" width="12.28515625" style="5" customWidth="1"/>
    <col min="6918" max="6918" width="16.28515625" style="5" customWidth="1"/>
    <col min="6919" max="7168" width="9.140625" style="5"/>
    <col min="7169" max="7169" width="7.85546875" style="5" bestFit="1" customWidth="1"/>
    <col min="7170" max="7170" width="48.85546875" style="5" customWidth="1"/>
    <col min="7171" max="7171" width="9.42578125" style="5" customWidth="1"/>
    <col min="7172" max="7172" width="5.5703125" style="5" customWidth="1"/>
    <col min="7173" max="7173" width="12.28515625" style="5" customWidth="1"/>
    <col min="7174" max="7174" width="16.28515625" style="5" customWidth="1"/>
    <col min="7175" max="7424" width="9.140625" style="5"/>
    <col min="7425" max="7425" width="7.85546875" style="5" bestFit="1" customWidth="1"/>
    <col min="7426" max="7426" width="48.85546875" style="5" customWidth="1"/>
    <col min="7427" max="7427" width="9.42578125" style="5" customWidth="1"/>
    <col min="7428" max="7428" width="5.5703125" style="5" customWidth="1"/>
    <col min="7429" max="7429" width="12.28515625" style="5" customWidth="1"/>
    <col min="7430" max="7430" width="16.28515625" style="5" customWidth="1"/>
    <col min="7431" max="7680" width="9.140625" style="5"/>
    <col min="7681" max="7681" width="7.85546875" style="5" bestFit="1" customWidth="1"/>
    <col min="7682" max="7682" width="48.85546875" style="5" customWidth="1"/>
    <col min="7683" max="7683" width="9.42578125" style="5" customWidth="1"/>
    <col min="7684" max="7684" width="5.5703125" style="5" customWidth="1"/>
    <col min="7685" max="7685" width="12.28515625" style="5" customWidth="1"/>
    <col min="7686" max="7686" width="16.28515625" style="5" customWidth="1"/>
    <col min="7687" max="7936" width="9.140625" style="5"/>
    <col min="7937" max="7937" width="7.85546875" style="5" bestFit="1" customWidth="1"/>
    <col min="7938" max="7938" width="48.85546875" style="5" customWidth="1"/>
    <col min="7939" max="7939" width="9.42578125" style="5" customWidth="1"/>
    <col min="7940" max="7940" width="5.5703125" style="5" customWidth="1"/>
    <col min="7941" max="7941" width="12.28515625" style="5" customWidth="1"/>
    <col min="7942" max="7942" width="16.28515625" style="5" customWidth="1"/>
    <col min="7943" max="8192" width="9.140625" style="5"/>
    <col min="8193" max="8193" width="7.85546875" style="5" bestFit="1" customWidth="1"/>
    <col min="8194" max="8194" width="48.85546875" style="5" customWidth="1"/>
    <col min="8195" max="8195" width="9.42578125" style="5" customWidth="1"/>
    <col min="8196" max="8196" width="5.5703125" style="5" customWidth="1"/>
    <col min="8197" max="8197" width="12.28515625" style="5" customWidth="1"/>
    <col min="8198" max="8198" width="16.28515625" style="5" customWidth="1"/>
    <col min="8199" max="8448" width="9.140625" style="5"/>
    <col min="8449" max="8449" width="7.85546875" style="5" bestFit="1" customWidth="1"/>
    <col min="8450" max="8450" width="48.85546875" style="5" customWidth="1"/>
    <col min="8451" max="8451" width="9.42578125" style="5" customWidth="1"/>
    <col min="8452" max="8452" width="5.5703125" style="5" customWidth="1"/>
    <col min="8453" max="8453" width="12.28515625" style="5" customWidth="1"/>
    <col min="8454" max="8454" width="16.28515625" style="5" customWidth="1"/>
    <col min="8455" max="8704" width="9.140625" style="5"/>
    <col min="8705" max="8705" width="7.85546875" style="5" bestFit="1" customWidth="1"/>
    <col min="8706" max="8706" width="48.85546875" style="5" customWidth="1"/>
    <col min="8707" max="8707" width="9.42578125" style="5" customWidth="1"/>
    <col min="8708" max="8708" width="5.5703125" style="5" customWidth="1"/>
    <col min="8709" max="8709" width="12.28515625" style="5" customWidth="1"/>
    <col min="8710" max="8710" width="16.28515625" style="5" customWidth="1"/>
    <col min="8711" max="8960" width="9.140625" style="5"/>
    <col min="8961" max="8961" width="7.85546875" style="5" bestFit="1" customWidth="1"/>
    <col min="8962" max="8962" width="48.85546875" style="5" customWidth="1"/>
    <col min="8963" max="8963" width="9.42578125" style="5" customWidth="1"/>
    <col min="8964" max="8964" width="5.5703125" style="5" customWidth="1"/>
    <col min="8965" max="8965" width="12.28515625" style="5" customWidth="1"/>
    <col min="8966" max="8966" width="16.28515625" style="5" customWidth="1"/>
    <col min="8967" max="9216" width="9.140625" style="5"/>
    <col min="9217" max="9217" width="7.85546875" style="5" bestFit="1" customWidth="1"/>
    <col min="9218" max="9218" width="48.85546875" style="5" customWidth="1"/>
    <col min="9219" max="9219" width="9.42578125" style="5" customWidth="1"/>
    <col min="9220" max="9220" width="5.5703125" style="5" customWidth="1"/>
    <col min="9221" max="9221" width="12.28515625" style="5" customWidth="1"/>
    <col min="9222" max="9222" width="16.28515625" style="5" customWidth="1"/>
    <col min="9223" max="9472" width="9.140625" style="5"/>
    <col min="9473" max="9473" width="7.85546875" style="5" bestFit="1" customWidth="1"/>
    <col min="9474" max="9474" width="48.85546875" style="5" customWidth="1"/>
    <col min="9475" max="9475" width="9.42578125" style="5" customWidth="1"/>
    <col min="9476" max="9476" width="5.5703125" style="5" customWidth="1"/>
    <col min="9477" max="9477" width="12.28515625" style="5" customWidth="1"/>
    <col min="9478" max="9478" width="16.28515625" style="5" customWidth="1"/>
    <col min="9479" max="9728" width="9.140625" style="5"/>
    <col min="9729" max="9729" width="7.85546875" style="5" bestFit="1" customWidth="1"/>
    <col min="9730" max="9730" width="48.85546875" style="5" customWidth="1"/>
    <col min="9731" max="9731" width="9.42578125" style="5" customWidth="1"/>
    <col min="9732" max="9732" width="5.5703125" style="5" customWidth="1"/>
    <col min="9733" max="9733" width="12.28515625" style="5" customWidth="1"/>
    <col min="9734" max="9734" width="16.28515625" style="5" customWidth="1"/>
    <col min="9735" max="9984" width="9.140625" style="5"/>
    <col min="9985" max="9985" width="7.85546875" style="5" bestFit="1" customWidth="1"/>
    <col min="9986" max="9986" width="48.85546875" style="5" customWidth="1"/>
    <col min="9987" max="9987" width="9.42578125" style="5" customWidth="1"/>
    <col min="9988" max="9988" width="5.5703125" style="5" customWidth="1"/>
    <col min="9989" max="9989" width="12.28515625" style="5" customWidth="1"/>
    <col min="9990" max="9990" width="16.28515625" style="5" customWidth="1"/>
    <col min="9991" max="10240" width="9.140625" style="5"/>
    <col min="10241" max="10241" width="7.85546875" style="5" bestFit="1" customWidth="1"/>
    <col min="10242" max="10242" width="48.85546875" style="5" customWidth="1"/>
    <col min="10243" max="10243" width="9.42578125" style="5" customWidth="1"/>
    <col min="10244" max="10244" width="5.5703125" style="5" customWidth="1"/>
    <col min="10245" max="10245" width="12.28515625" style="5" customWidth="1"/>
    <col min="10246" max="10246" width="16.28515625" style="5" customWidth="1"/>
    <col min="10247" max="10496" width="9.140625" style="5"/>
    <col min="10497" max="10497" width="7.85546875" style="5" bestFit="1" customWidth="1"/>
    <col min="10498" max="10498" width="48.85546875" style="5" customWidth="1"/>
    <col min="10499" max="10499" width="9.42578125" style="5" customWidth="1"/>
    <col min="10500" max="10500" width="5.5703125" style="5" customWidth="1"/>
    <col min="10501" max="10501" width="12.28515625" style="5" customWidth="1"/>
    <col min="10502" max="10502" width="16.28515625" style="5" customWidth="1"/>
    <col min="10503" max="10752" width="9.140625" style="5"/>
    <col min="10753" max="10753" width="7.85546875" style="5" bestFit="1" customWidth="1"/>
    <col min="10754" max="10754" width="48.85546875" style="5" customWidth="1"/>
    <col min="10755" max="10755" width="9.42578125" style="5" customWidth="1"/>
    <col min="10756" max="10756" width="5.5703125" style="5" customWidth="1"/>
    <col min="10757" max="10757" width="12.28515625" style="5" customWidth="1"/>
    <col min="10758" max="10758" width="16.28515625" style="5" customWidth="1"/>
    <col min="10759" max="11008" width="9.140625" style="5"/>
    <col min="11009" max="11009" width="7.85546875" style="5" bestFit="1" customWidth="1"/>
    <col min="11010" max="11010" width="48.85546875" style="5" customWidth="1"/>
    <col min="11011" max="11011" width="9.42578125" style="5" customWidth="1"/>
    <col min="11012" max="11012" width="5.5703125" style="5" customWidth="1"/>
    <col min="11013" max="11013" width="12.28515625" style="5" customWidth="1"/>
    <col min="11014" max="11014" width="16.28515625" style="5" customWidth="1"/>
    <col min="11015" max="11264" width="9.140625" style="5"/>
    <col min="11265" max="11265" width="7.85546875" style="5" bestFit="1" customWidth="1"/>
    <col min="11266" max="11266" width="48.85546875" style="5" customWidth="1"/>
    <col min="11267" max="11267" width="9.42578125" style="5" customWidth="1"/>
    <col min="11268" max="11268" width="5.5703125" style="5" customWidth="1"/>
    <col min="11269" max="11269" width="12.28515625" style="5" customWidth="1"/>
    <col min="11270" max="11270" width="16.28515625" style="5" customWidth="1"/>
    <col min="11271" max="11520" width="9.140625" style="5"/>
    <col min="11521" max="11521" width="7.85546875" style="5" bestFit="1" customWidth="1"/>
    <col min="11522" max="11522" width="48.85546875" style="5" customWidth="1"/>
    <col min="11523" max="11523" width="9.42578125" style="5" customWidth="1"/>
    <col min="11524" max="11524" width="5.5703125" style="5" customWidth="1"/>
    <col min="11525" max="11525" width="12.28515625" style="5" customWidth="1"/>
    <col min="11526" max="11526" width="16.28515625" style="5" customWidth="1"/>
    <col min="11527" max="11776" width="9.140625" style="5"/>
    <col min="11777" max="11777" width="7.85546875" style="5" bestFit="1" customWidth="1"/>
    <col min="11778" max="11778" width="48.85546875" style="5" customWidth="1"/>
    <col min="11779" max="11779" width="9.42578125" style="5" customWidth="1"/>
    <col min="11780" max="11780" width="5.5703125" style="5" customWidth="1"/>
    <col min="11781" max="11781" width="12.28515625" style="5" customWidth="1"/>
    <col min="11782" max="11782" width="16.28515625" style="5" customWidth="1"/>
    <col min="11783" max="12032" width="9.140625" style="5"/>
    <col min="12033" max="12033" width="7.85546875" style="5" bestFit="1" customWidth="1"/>
    <col min="12034" max="12034" width="48.85546875" style="5" customWidth="1"/>
    <col min="12035" max="12035" width="9.42578125" style="5" customWidth="1"/>
    <col min="12036" max="12036" width="5.5703125" style="5" customWidth="1"/>
    <col min="12037" max="12037" width="12.28515625" style="5" customWidth="1"/>
    <col min="12038" max="12038" width="16.28515625" style="5" customWidth="1"/>
    <col min="12039" max="12288" width="9.140625" style="5"/>
    <col min="12289" max="12289" width="7.85546875" style="5" bestFit="1" customWidth="1"/>
    <col min="12290" max="12290" width="48.85546875" style="5" customWidth="1"/>
    <col min="12291" max="12291" width="9.42578125" style="5" customWidth="1"/>
    <col min="12292" max="12292" width="5.5703125" style="5" customWidth="1"/>
    <col min="12293" max="12293" width="12.28515625" style="5" customWidth="1"/>
    <col min="12294" max="12294" width="16.28515625" style="5" customWidth="1"/>
    <col min="12295" max="12544" width="9.140625" style="5"/>
    <col min="12545" max="12545" width="7.85546875" style="5" bestFit="1" customWidth="1"/>
    <col min="12546" max="12546" width="48.85546875" style="5" customWidth="1"/>
    <col min="12547" max="12547" width="9.42578125" style="5" customWidth="1"/>
    <col min="12548" max="12548" width="5.5703125" style="5" customWidth="1"/>
    <col min="12549" max="12549" width="12.28515625" style="5" customWidth="1"/>
    <col min="12550" max="12550" width="16.28515625" style="5" customWidth="1"/>
    <col min="12551" max="12800" width="9.140625" style="5"/>
    <col min="12801" max="12801" width="7.85546875" style="5" bestFit="1" customWidth="1"/>
    <col min="12802" max="12802" width="48.85546875" style="5" customWidth="1"/>
    <col min="12803" max="12803" width="9.42578125" style="5" customWidth="1"/>
    <col min="12804" max="12804" width="5.5703125" style="5" customWidth="1"/>
    <col min="12805" max="12805" width="12.28515625" style="5" customWidth="1"/>
    <col min="12806" max="12806" width="16.28515625" style="5" customWidth="1"/>
    <col min="12807" max="13056" width="9.140625" style="5"/>
    <col min="13057" max="13057" width="7.85546875" style="5" bestFit="1" customWidth="1"/>
    <col min="13058" max="13058" width="48.85546875" style="5" customWidth="1"/>
    <col min="13059" max="13059" width="9.42578125" style="5" customWidth="1"/>
    <col min="13060" max="13060" width="5.5703125" style="5" customWidth="1"/>
    <col min="13061" max="13061" width="12.28515625" style="5" customWidth="1"/>
    <col min="13062" max="13062" width="16.28515625" style="5" customWidth="1"/>
    <col min="13063" max="13312" width="9.140625" style="5"/>
    <col min="13313" max="13313" width="7.85546875" style="5" bestFit="1" customWidth="1"/>
    <col min="13314" max="13314" width="48.85546875" style="5" customWidth="1"/>
    <col min="13315" max="13315" width="9.42578125" style="5" customWidth="1"/>
    <col min="13316" max="13316" width="5.5703125" style="5" customWidth="1"/>
    <col min="13317" max="13317" width="12.28515625" style="5" customWidth="1"/>
    <col min="13318" max="13318" width="16.28515625" style="5" customWidth="1"/>
    <col min="13319" max="13568" width="9.140625" style="5"/>
    <col min="13569" max="13569" width="7.85546875" style="5" bestFit="1" customWidth="1"/>
    <col min="13570" max="13570" width="48.85546875" style="5" customWidth="1"/>
    <col min="13571" max="13571" width="9.42578125" style="5" customWidth="1"/>
    <col min="13572" max="13572" width="5.5703125" style="5" customWidth="1"/>
    <col min="13573" max="13573" width="12.28515625" style="5" customWidth="1"/>
    <col min="13574" max="13574" width="16.28515625" style="5" customWidth="1"/>
    <col min="13575" max="13824" width="9.140625" style="5"/>
    <col min="13825" max="13825" width="7.85546875" style="5" bestFit="1" customWidth="1"/>
    <col min="13826" max="13826" width="48.85546875" style="5" customWidth="1"/>
    <col min="13827" max="13827" width="9.42578125" style="5" customWidth="1"/>
    <col min="13828" max="13828" width="5.5703125" style="5" customWidth="1"/>
    <col min="13829" max="13829" width="12.28515625" style="5" customWidth="1"/>
    <col min="13830" max="13830" width="16.28515625" style="5" customWidth="1"/>
    <col min="13831" max="14080" width="9.140625" style="5"/>
    <col min="14081" max="14081" width="7.85546875" style="5" bestFit="1" customWidth="1"/>
    <col min="14082" max="14082" width="48.85546875" style="5" customWidth="1"/>
    <col min="14083" max="14083" width="9.42578125" style="5" customWidth="1"/>
    <col min="14084" max="14084" width="5.5703125" style="5" customWidth="1"/>
    <col min="14085" max="14085" width="12.28515625" style="5" customWidth="1"/>
    <col min="14086" max="14086" width="16.28515625" style="5" customWidth="1"/>
    <col min="14087" max="14336" width="9.140625" style="5"/>
    <col min="14337" max="14337" width="7.85546875" style="5" bestFit="1" customWidth="1"/>
    <col min="14338" max="14338" width="48.85546875" style="5" customWidth="1"/>
    <col min="14339" max="14339" width="9.42578125" style="5" customWidth="1"/>
    <col min="14340" max="14340" width="5.5703125" style="5" customWidth="1"/>
    <col min="14341" max="14341" width="12.28515625" style="5" customWidth="1"/>
    <col min="14342" max="14342" width="16.28515625" style="5" customWidth="1"/>
    <col min="14343" max="14592" width="9.140625" style="5"/>
    <col min="14593" max="14593" width="7.85546875" style="5" bestFit="1" customWidth="1"/>
    <col min="14594" max="14594" width="48.85546875" style="5" customWidth="1"/>
    <col min="14595" max="14595" width="9.42578125" style="5" customWidth="1"/>
    <col min="14596" max="14596" width="5.5703125" style="5" customWidth="1"/>
    <col min="14597" max="14597" width="12.28515625" style="5" customWidth="1"/>
    <col min="14598" max="14598" width="16.28515625" style="5" customWidth="1"/>
    <col min="14599" max="14848" width="9.140625" style="5"/>
    <col min="14849" max="14849" width="7.85546875" style="5" bestFit="1" customWidth="1"/>
    <col min="14850" max="14850" width="48.85546875" style="5" customWidth="1"/>
    <col min="14851" max="14851" width="9.42578125" style="5" customWidth="1"/>
    <col min="14852" max="14852" width="5.5703125" style="5" customWidth="1"/>
    <col min="14853" max="14853" width="12.28515625" style="5" customWidth="1"/>
    <col min="14854" max="14854" width="16.28515625" style="5" customWidth="1"/>
    <col min="14855" max="15104" width="9.140625" style="5"/>
    <col min="15105" max="15105" width="7.85546875" style="5" bestFit="1" customWidth="1"/>
    <col min="15106" max="15106" width="48.85546875" style="5" customWidth="1"/>
    <col min="15107" max="15107" width="9.42578125" style="5" customWidth="1"/>
    <col min="15108" max="15108" width="5.5703125" style="5" customWidth="1"/>
    <col min="15109" max="15109" width="12.28515625" style="5" customWidth="1"/>
    <col min="15110" max="15110" width="16.28515625" style="5" customWidth="1"/>
    <col min="15111" max="15360" width="9.140625" style="5"/>
    <col min="15361" max="15361" width="7.85546875" style="5" bestFit="1" customWidth="1"/>
    <col min="15362" max="15362" width="48.85546875" style="5" customWidth="1"/>
    <col min="15363" max="15363" width="9.42578125" style="5" customWidth="1"/>
    <col min="15364" max="15364" width="5.5703125" style="5" customWidth="1"/>
    <col min="15365" max="15365" width="12.28515625" style="5" customWidth="1"/>
    <col min="15366" max="15366" width="16.28515625" style="5" customWidth="1"/>
    <col min="15367" max="15616" width="9.140625" style="5"/>
    <col min="15617" max="15617" width="7.85546875" style="5" bestFit="1" customWidth="1"/>
    <col min="15618" max="15618" width="48.85546875" style="5" customWidth="1"/>
    <col min="15619" max="15619" width="9.42578125" style="5" customWidth="1"/>
    <col min="15620" max="15620" width="5.5703125" style="5" customWidth="1"/>
    <col min="15621" max="15621" width="12.28515625" style="5" customWidth="1"/>
    <col min="15622" max="15622" width="16.28515625" style="5" customWidth="1"/>
    <col min="15623" max="15872" width="9.140625" style="5"/>
    <col min="15873" max="15873" width="7.85546875" style="5" bestFit="1" customWidth="1"/>
    <col min="15874" max="15874" width="48.85546875" style="5" customWidth="1"/>
    <col min="15875" max="15875" width="9.42578125" style="5" customWidth="1"/>
    <col min="15876" max="15876" width="5.5703125" style="5" customWidth="1"/>
    <col min="15877" max="15877" width="12.28515625" style="5" customWidth="1"/>
    <col min="15878" max="15878" width="16.28515625" style="5" customWidth="1"/>
    <col min="15879" max="16128" width="9.140625" style="5"/>
    <col min="16129" max="16129" width="7.85546875" style="5" bestFit="1" customWidth="1"/>
    <col min="16130" max="16130" width="48.85546875" style="5" customWidth="1"/>
    <col min="16131" max="16131" width="9.42578125" style="5" customWidth="1"/>
    <col min="16132" max="16132" width="5.5703125" style="5" customWidth="1"/>
    <col min="16133" max="16133" width="12.28515625" style="5" customWidth="1"/>
    <col min="16134" max="16134" width="16.28515625" style="5" customWidth="1"/>
    <col min="16135" max="16384" width="9.140625" style="5"/>
  </cols>
  <sheetData>
    <row r="1" spans="1:7" ht="13.5" customHeight="1">
      <c r="A1" s="3" t="s">
        <v>249</v>
      </c>
      <c r="B1" s="3" t="s">
        <v>50</v>
      </c>
      <c r="C1" s="3" t="s">
        <v>4</v>
      </c>
      <c r="D1" s="3" t="s">
        <v>0</v>
      </c>
      <c r="E1" s="3" t="s">
        <v>1</v>
      </c>
      <c r="F1" s="21" t="s">
        <v>2</v>
      </c>
    </row>
    <row r="2" spans="1:7" ht="13.5" customHeight="1">
      <c r="A2" s="82"/>
      <c r="B2" s="1"/>
      <c r="C2" s="2"/>
      <c r="D2" s="2"/>
      <c r="E2" s="2"/>
      <c r="F2" s="2"/>
    </row>
    <row r="3" spans="1:7" ht="17.25" customHeight="1">
      <c r="A3" s="75" t="s">
        <v>255</v>
      </c>
      <c r="B3" s="9" t="s">
        <v>250</v>
      </c>
      <c r="C3"/>
      <c r="D3"/>
      <c r="E3"/>
      <c r="F3"/>
    </row>
    <row r="4" spans="1:7" ht="13.5" customHeight="1">
      <c r="A4" s="82"/>
      <c r="B4" s="1"/>
      <c r="C4" s="2"/>
      <c r="D4" s="2"/>
      <c r="E4" s="2"/>
      <c r="F4" s="2"/>
    </row>
    <row r="5" spans="1:7" customFormat="1" ht="15.75">
      <c r="A5" s="50"/>
      <c r="B5" s="95"/>
      <c r="C5" s="5"/>
      <c r="G5" s="255"/>
    </row>
    <row r="6" spans="1:7" ht="16.5" thickBot="1">
      <c r="A6" s="58"/>
      <c r="B6" s="114" t="s">
        <v>90</v>
      </c>
      <c r="C6" s="2"/>
      <c r="D6" s="2"/>
      <c r="E6" s="2"/>
      <c r="F6" s="2"/>
      <c r="G6" s="255"/>
    </row>
    <row r="7" spans="1:7" ht="16.5" thickTop="1">
      <c r="A7" s="58"/>
      <c r="B7" s="1"/>
      <c r="C7" s="2"/>
      <c r="D7" s="2"/>
      <c r="E7" s="2"/>
      <c r="F7" s="2"/>
      <c r="G7" s="255"/>
    </row>
    <row r="8" spans="1:7" ht="13.5" customHeight="1">
      <c r="A8" s="82"/>
      <c r="B8" s="1"/>
      <c r="C8" s="2"/>
      <c r="D8" s="2"/>
      <c r="E8" s="2"/>
      <c r="F8" s="2"/>
    </row>
    <row r="9" spans="1:7" s="136" customFormat="1" ht="192" thickBot="1">
      <c r="A9" s="258" t="s">
        <v>78</v>
      </c>
      <c r="B9" s="10" t="s">
        <v>296</v>
      </c>
      <c r="C9" s="259"/>
      <c r="D9" s="260"/>
      <c r="E9" s="260"/>
      <c r="F9" s="261"/>
      <c r="G9" s="144"/>
    </row>
    <row r="10" spans="1:7" s="136" customFormat="1" ht="19.5" customHeight="1" thickBot="1">
      <c r="A10" s="151"/>
      <c r="B10" s="152"/>
      <c r="C10" s="153">
        <v>106</v>
      </c>
      <c r="D10" s="154" t="s">
        <v>5</v>
      </c>
      <c r="E10" s="155"/>
      <c r="F10" s="156">
        <f>C10*E10</f>
        <v>0</v>
      </c>
      <c r="G10" s="166"/>
    </row>
    <row r="11" spans="1:7" s="150" customFormat="1" ht="13.5" customHeight="1">
      <c r="A11" s="157"/>
      <c r="B11" s="22"/>
      <c r="C11" s="158"/>
      <c r="D11" s="158"/>
      <c r="E11" s="158"/>
      <c r="F11" s="158"/>
      <c r="G11" s="144"/>
    </row>
    <row r="12" spans="1:7" ht="166.5" thickBot="1">
      <c r="A12" s="77" t="s">
        <v>74</v>
      </c>
      <c r="B12" s="10" t="s">
        <v>256</v>
      </c>
      <c r="C12" s="11"/>
      <c r="D12" s="78"/>
      <c r="E12" s="78"/>
      <c r="F12" s="79"/>
    </row>
    <row r="13" spans="1:7" ht="19.5" customHeight="1" thickBot="1">
      <c r="A13" s="80"/>
      <c r="B13" s="4" t="s">
        <v>251</v>
      </c>
      <c r="C13" s="262">
        <v>106</v>
      </c>
      <c r="D13" s="18" t="s">
        <v>5</v>
      </c>
      <c r="E13" s="19"/>
      <c r="F13" s="20">
        <f>C13*E13</f>
        <v>0</v>
      </c>
      <c r="G13" s="166"/>
    </row>
    <row r="14" spans="1:7" ht="19.5" customHeight="1" thickBot="1">
      <c r="A14" s="80"/>
      <c r="B14" s="4" t="s">
        <v>252</v>
      </c>
      <c r="C14" s="262">
        <v>106</v>
      </c>
      <c r="D14" s="18" t="s">
        <v>5</v>
      </c>
      <c r="E14" s="19"/>
      <c r="F14" s="20">
        <f>C14*E14</f>
        <v>0</v>
      </c>
      <c r="G14" s="166"/>
    </row>
    <row r="15" spans="1:7" ht="13.5" customHeight="1">
      <c r="A15" s="82"/>
      <c r="B15" s="1"/>
      <c r="C15" s="2"/>
      <c r="D15" s="2"/>
      <c r="E15" s="2"/>
      <c r="F15" s="2"/>
    </row>
    <row r="16" spans="1:7" s="150" customFormat="1" ht="26.25" thickBot="1">
      <c r="A16" s="147" t="s">
        <v>75</v>
      </c>
      <c r="B16" s="119" t="s">
        <v>257</v>
      </c>
      <c r="C16" s="270"/>
      <c r="D16" s="149"/>
      <c r="E16" s="149"/>
      <c r="F16" s="160"/>
      <c r="G16" s="271"/>
    </row>
    <row r="17" spans="1:7" s="150" customFormat="1" ht="21" customHeight="1" thickBot="1">
      <c r="A17" s="151"/>
      <c r="B17" s="152" t="s">
        <v>258</v>
      </c>
      <c r="C17" s="153">
        <v>51</v>
      </c>
      <c r="D17" s="154" t="s">
        <v>6</v>
      </c>
      <c r="E17" s="155"/>
      <c r="F17" s="156">
        <f>C17*E17</f>
        <v>0</v>
      </c>
      <c r="G17" s="166"/>
    </row>
    <row r="18" spans="1:7" s="150" customFormat="1" ht="21" customHeight="1" thickBot="1">
      <c r="A18" s="151"/>
      <c r="B18" s="152" t="s">
        <v>259</v>
      </c>
      <c r="C18" s="153">
        <v>4</v>
      </c>
      <c r="D18" s="154" t="s">
        <v>9</v>
      </c>
      <c r="E18" s="155"/>
      <c r="F18" s="156">
        <f>C18*E18</f>
        <v>0</v>
      </c>
      <c r="G18" s="166"/>
    </row>
    <row r="19" spans="1:7" s="150" customFormat="1" ht="13.5" customHeight="1">
      <c r="A19" s="157"/>
      <c r="B19" s="22"/>
      <c r="C19" s="158"/>
      <c r="D19" s="158"/>
      <c r="E19" s="158"/>
      <c r="F19" s="158"/>
      <c r="G19" s="271"/>
    </row>
    <row r="20" spans="1:7" s="161" customFormat="1" ht="51.75" thickBot="1">
      <c r="A20" s="147" t="s">
        <v>76</v>
      </c>
      <c r="B20" s="186" t="s">
        <v>253</v>
      </c>
      <c r="C20" s="148"/>
      <c r="D20" s="193"/>
      <c r="E20" s="193"/>
      <c r="F20" s="194"/>
    </row>
    <row r="21" spans="1:7" s="161" customFormat="1" ht="21.75" customHeight="1" thickBot="1">
      <c r="A21" s="263"/>
      <c r="B21" s="152"/>
      <c r="C21" s="264">
        <v>0.05</v>
      </c>
      <c r="D21" s="154"/>
      <c r="E21" s="155">
        <f>SUM(F8:F20)</f>
        <v>0</v>
      </c>
      <c r="F21" s="156">
        <f>E21*C21</f>
        <v>0</v>
      </c>
    </row>
    <row r="22" spans="1:7" s="161" customFormat="1" ht="15">
      <c r="A22" s="157"/>
      <c r="B22" s="265"/>
      <c r="C22" s="265"/>
      <c r="D22" s="265"/>
      <c r="E22" s="265"/>
      <c r="F22" s="265"/>
    </row>
    <row r="23" spans="1:7" ht="13.5" customHeight="1" thickBot="1">
      <c r="A23" s="266"/>
      <c r="B23" s="267"/>
      <c r="C23" s="268"/>
      <c r="D23" s="269"/>
      <c r="E23" s="268"/>
      <c r="F23" s="268"/>
    </row>
    <row r="24" spans="1:7" ht="21" customHeight="1" thickBot="1">
      <c r="A24" s="91"/>
      <c r="B24" s="9" t="s">
        <v>254</v>
      </c>
      <c r="C24" s="459" t="s">
        <v>3</v>
      </c>
      <c r="D24" s="460"/>
      <c r="E24" s="92"/>
      <c r="F24" s="93">
        <f>SUM(F3:F23)</f>
        <v>0</v>
      </c>
    </row>
    <row r="27" spans="1:7">
      <c r="F27" s="164"/>
    </row>
  </sheetData>
  <sheetProtection algorithmName="SHA-512" hashValue="0AGoA4LFtBq0HSzO8b/duS39UO+6uaY8XKIq8mitpwBJqY/9AARliuQ20H117N+JnIHDD7NhBWTh6oKGzk9Svw==" saltValue="qziGRP8eEX2GBRrFwdibBA==" spinCount="100000" sheet="1" objects="1" scenarios="1"/>
  <protectedRanges>
    <protectedRange sqref="E2:E23" name="Obseg1"/>
  </protectedRanges>
  <mergeCells count="1">
    <mergeCell ref="C24:D24"/>
  </mergeCells>
  <conditionalFormatting sqref="F23:F65508 F1:F4 F15 F12:F13 F8">
    <cfRule type="cellIs" dxfId="150" priority="28" stopIfTrue="1" operator="equal">
      <formula>0</formula>
    </cfRule>
  </conditionalFormatting>
  <conditionalFormatting sqref="F20:F22">
    <cfRule type="cellIs" dxfId="149" priority="27" stopIfTrue="1" operator="equal">
      <formula>0</formula>
    </cfRule>
  </conditionalFormatting>
  <conditionalFormatting sqref="F20:F22">
    <cfRule type="cellIs" dxfId="148" priority="26" stopIfTrue="1" operator="equal">
      <formula>0</formula>
    </cfRule>
  </conditionalFormatting>
  <conditionalFormatting sqref="F20:F22">
    <cfRule type="cellIs" dxfId="147" priority="25" stopIfTrue="1" operator="equal">
      <formula>0</formula>
    </cfRule>
  </conditionalFormatting>
  <conditionalFormatting sqref="F20:F22">
    <cfRule type="cellIs" dxfId="146" priority="24" stopIfTrue="1" operator="equal">
      <formula>0</formula>
    </cfRule>
  </conditionalFormatting>
  <conditionalFormatting sqref="F20:F22">
    <cfRule type="cellIs" dxfId="145" priority="23" stopIfTrue="1" operator="equal">
      <formula>0</formula>
    </cfRule>
  </conditionalFormatting>
  <conditionalFormatting sqref="F20:F21">
    <cfRule type="cellIs" dxfId="144" priority="22" stopIfTrue="1" operator="equal">
      <formula>0</formula>
    </cfRule>
  </conditionalFormatting>
  <conditionalFormatting sqref="F20:F21">
    <cfRule type="cellIs" dxfId="143" priority="20" stopIfTrue="1" operator="equal">
      <formula>0</formula>
    </cfRule>
    <cfRule type="cellIs" dxfId="142" priority="21" stopIfTrue="1" operator="equal">
      <formula>0</formula>
    </cfRule>
  </conditionalFormatting>
  <conditionalFormatting sqref="E21">
    <cfRule type="cellIs" dxfId="141" priority="19" stopIfTrue="1" operator="equal">
      <formula>0</formula>
    </cfRule>
  </conditionalFormatting>
  <conditionalFormatting sqref="F14">
    <cfRule type="cellIs" dxfId="140" priority="16" stopIfTrue="1" operator="equal">
      <formula>0</formula>
    </cfRule>
  </conditionalFormatting>
  <conditionalFormatting sqref="F5:F7">
    <cfRule type="cellIs" dxfId="139" priority="11" stopIfTrue="1" operator="equal">
      <formula>0</formula>
    </cfRule>
  </conditionalFormatting>
  <conditionalFormatting sqref="F9 F11">
    <cfRule type="cellIs" dxfId="138" priority="10" stopIfTrue="1" operator="equal">
      <formula>0</formula>
    </cfRule>
  </conditionalFormatting>
  <conditionalFormatting sqref="F10">
    <cfRule type="cellIs" dxfId="137" priority="7" stopIfTrue="1" operator="equal">
      <formula>0</formula>
    </cfRule>
  </conditionalFormatting>
  <conditionalFormatting sqref="F16:F17 F19">
    <cfRule type="cellIs" dxfId="136" priority="6" stopIfTrue="1" operator="equal">
      <formula>0</formula>
    </cfRule>
  </conditionalFormatting>
  <conditionalFormatting sqref="F18">
    <cfRule type="cellIs" dxfId="135" priority="5" stopIfTrue="1" operator="equal">
      <formula>0</formula>
    </cfRule>
  </conditionalFormatting>
  <pageMargins left="0.70866141732283472" right="0.70866141732283472" top="0.74803149606299213" bottom="0.74803149606299213" header="0.31496062992125984" footer="0.31496062992125984"/>
  <pageSetup paperSize="9" scale="85" orientation="portrait" r:id="rId1"/>
  <headerFooter alignWithMargins="0">
    <oddHeader>&amp;LPZI Popis del&amp;Ršt. proj.:</oddHeader>
    <oddFooter>&amp;L&amp;A&amp;R&amp;8&amp;P/&amp;N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8"/>
  <sheetViews>
    <sheetView view="pageBreakPreview" topLeftCell="A10" zoomScaleNormal="100" zoomScaleSheetLayoutView="100" workbookViewId="0">
      <selection activeCell="F21" sqref="F21"/>
    </sheetView>
  </sheetViews>
  <sheetFormatPr defaultRowHeight="15.75"/>
  <cols>
    <col min="1" max="1" width="5.7109375" style="50" bestFit="1" customWidth="1"/>
    <col min="2" max="2" width="62" style="5" customWidth="1"/>
    <col min="3" max="3" width="8.42578125" style="5" customWidth="1"/>
    <col min="4" max="4" width="6.140625" bestFit="1" customWidth="1"/>
    <col min="5" max="5" width="12.28515625" customWidth="1"/>
    <col min="6" max="6" width="14.7109375" customWidth="1"/>
    <col min="7" max="7" width="27.7109375" style="138" customWidth="1"/>
  </cols>
  <sheetData>
    <row r="1" spans="1:7" s="99" customFormat="1" ht="13.5" customHeight="1">
      <c r="A1" s="96"/>
      <c r="B1" s="97"/>
      <c r="C1" s="98"/>
      <c r="D1" s="98"/>
      <c r="E1" s="2"/>
      <c r="F1" s="98"/>
      <c r="G1" s="137"/>
    </row>
    <row r="2" spans="1:7" s="99" customFormat="1" ht="13.5" customHeight="1">
      <c r="A2" s="3" t="s">
        <v>62</v>
      </c>
      <c r="B2" s="73" t="s">
        <v>50</v>
      </c>
      <c r="C2" s="3" t="s">
        <v>4</v>
      </c>
      <c r="D2" s="3" t="s">
        <v>0</v>
      </c>
      <c r="E2" s="3" t="s">
        <v>1</v>
      </c>
      <c r="F2" s="21" t="s">
        <v>2</v>
      </c>
      <c r="G2" s="137"/>
    </row>
    <row r="3" spans="1:7" s="99" customFormat="1" ht="13.5" customHeight="1">
      <c r="A3" s="96"/>
      <c r="B3" s="97"/>
      <c r="C3" s="98"/>
      <c r="D3" s="98"/>
      <c r="E3" s="2"/>
      <c r="F3" s="98"/>
      <c r="G3" s="137"/>
    </row>
    <row r="4" spans="1:7">
      <c r="A4" s="75" t="s">
        <v>173</v>
      </c>
      <c r="B4" s="9" t="s">
        <v>174</v>
      </c>
      <c r="C4" s="99"/>
      <c r="D4" s="99"/>
      <c r="E4" s="99"/>
      <c r="F4" s="99"/>
    </row>
    <row r="7" spans="1:7" ht="115.5" thickBot="1">
      <c r="A7" s="67" t="s">
        <v>78</v>
      </c>
      <c r="B7" s="119" t="s">
        <v>294</v>
      </c>
      <c r="C7" s="39"/>
      <c r="D7" s="40"/>
      <c r="E7" s="41"/>
      <c r="F7" s="42"/>
    </row>
    <row r="8" spans="1:7" s="5" customFormat="1" ht="18.75" customHeight="1" thickBot="1">
      <c r="A8" s="80"/>
      <c r="B8" s="43"/>
      <c r="C8" s="70">
        <v>211</v>
      </c>
      <c r="D8" s="69" t="s">
        <v>6</v>
      </c>
      <c r="E8" s="19"/>
      <c r="F8" s="20">
        <f>C8*E8</f>
        <v>0</v>
      </c>
      <c r="G8" s="166"/>
    </row>
    <row r="9" spans="1:7">
      <c r="A9" s="61"/>
      <c r="B9" s="36"/>
      <c r="C9" s="37"/>
      <c r="D9" s="37"/>
      <c r="E9" s="26"/>
      <c r="F9" s="38"/>
    </row>
    <row r="10" spans="1:7" ht="128.25" thickBot="1">
      <c r="A10" s="67" t="s">
        <v>74</v>
      </c>
      <c r="B10" s="119" t="s">
        <v>293</v>
      </c>
      <c r="C10" s="39"/>
      <c r="D10" s="40"/>
      <c r="E10" s="41"/>
      <c r="F10" s="42"/>
      <c r="G10" s="137"/>
    </row>
    <row r="11" spans="1:7" s="5" customFormat="1" ht="18.75" customHeight="1" thickBot="1">
      <c r="A11" s="80"/>
      <c r="B11" s="43" t="s">
        <v>139</v>
      </c>
      <c r="C11" s="70">
        <v>5</v>
      </c>
      <c r="D11" s="69" t="s">
        <v>5</v>
      </c>
      <c r="E11" s="19"/>
      <c r="F11" s="20">
        <f>C11*E11</f>
        <v>0</v>
      </c>
      <c r="G11" s="166"/>
    </row>
    <row r="12" spans="1:7" s="5" customFormat="1" ht="18.75" customHeight="1" thickBot="1">
      <c r="A12" s="80"/>
      <c r="B12" s="43" t="s">
        <v>140</v>
      </c>
      <c r="C12" s="70">
        <v>5</v>
      </c>
      <c r="D12" s="69" t="s">
        <v>5</v>
      </c>
      <c r="E12" s="19"/>
      <c r="F12" s="20">
        <f>C12*E12</f>
        <v>0</v>
      </c>
      <c r="G12" s="166"/>
    </row>
    <row r="13" spans="1:7">
      <c r="A13" s="61"/>
      <c r="B13" s="36"/>
      <c r="C13" s="37"/>
      <c r="D13" s="37"/>
      <c r="E13" s="26"/>
      <c r="F13" s="38"/>
    </row>
    <row r="14" spans="1:7" ht="16.5" thickBot="1"/>
    <row r="15" spans="1:7" ht="16.5" thickBot="1">
      <c r="A15" s="60"/>
      <c r="B15" s="9" t="s">
        <v>174</v>
      </c>
      <c r="C15" s="129"/>
      <c r="D15" s="130" t="s">
        <v>3</v>
      </c>
      <c r="E15" s="47"/>
      <c r="F15" s="48">
        <f>SUM(F5:F14)</f>
        <v>0</v>
      </c>
    </row>
    <row r="18" spans="1:7" s="5" customFormat="1" ht="16.5" thickBot="1">
      <c r="A18" s="58"/>
      <c r="B18" s="114" t="s">
        <v>90</v>
      </c>
      <c r="C18" s="2"/>
      <c r="D18" s="2"/>
      <c r="E18" s="2"/>
      <c r="F18" s="2"/>
      <c r="G18" s="137"/>
    </row>
    <row r="19" spans="1:7" s="5" customFormat="1" ht="16.5" thickTop="1">
      <c r="A19" s="58"/>
      <c r="B19" s="1"/>
      <c r="C19" s="2"/>
      <c r="D19" s="2"/>
      <c r="E19" s="2"/>
      <c r="F19" s="2"/>
      <c r="G19" s="137"/>
    </row>
    <row r="21" spans="1:7" ht="102.75" thickBot="1">
      <c r="A21" s="67" t="s">
        <v>75</v>
      </c>
      <c r="B21" s="118" t="s">
        <v>248</v>
      </c>
      <c r="C21" s="39"/>
      <c r="D21" s="40"/>
      <c r="E21" s="41"/>
      <c r="F21" s="42"/>
    </row>
    <row r="22" spans="1:7" s="5" customFormat="1" ht="18.75" customHeight="1" thickBot="1">
      <c r="A22" s="80"/>
      <c r="B22" s="43"/>
      <c r="C22" s="70">
        <v>13</v>
      </c>
      <c r="D22" s="69" t="s">
        <v>5</v>
      </c>
      <c r="E22" s="19"/>
      <c r="F22" s="20">
        <f>C22*E22</f>
        <v>0</v>
      </c>
      <c r="G22" s="166"/>
    </row>
    <row r="23" spans="1:7">
      <c r="A23" s="61"/>
      <c r="B23" s="36"/>
      <c r="C23" s="37"/>
      <c r="D23" s="37"/>
      <c r="E23" s="26"/>
      <c r="F23" s="38"/>
    </row>
    <row r="24" spans="1:7" s="5" customFormat="1" ht="39" thickBot="1">
      <c r="A24" s="64" t="s">
        <v>76</v>
      </c>
      <c r="B24" s="223" t="s">
        <v>131</v>
      </c>
      <c r="C24" s="49"/>
      <c r="D24" s="12"/>
      <c r="E24" s="12"/>
      <c r="F24" s="17"/>
    </row>
    <row r="25" spans="1:7" s="5" customFormat="1" ht="17.25" customHeight="1" thickBot="1">
      <c r="A25" s="62"/>
      <c r="B25" s="43"/>
      <c r="C25" s="222">
        <v>0.05</v>
      </c>
      <c r="D25" s="69"/>
      <c r="E25" s="68">
        <f>SUM(F15:F24)</f>
        <v>0</v>
      </c>
      <c r="F25" s="20">
        <f>C25*E25</f>
        <v>0</v>
      </c>
    </row>
    <row r="26" spans="1:7" s="5" customFormat="1" ht="15">
      <c r="A26" s="58"/>
      <c r="B26" s="1"/>
      <c r="C26" s="2"/>
      <c r="D26" s="2"/>
      <c r="E26" s="2"/>
      <c r="F26" s="15"/>
    </row>
    <row r="27" spans="1:7" ht="16.5" thickBot="1"/>
    <row r="28" spans="1:7" ht="16.5" thickBot="1">
      <c r="A28" s="60"/>
      <c r="B28" s="9" t="s">
        <v>172</v>
      </c>
      <c r="C28" s="459" t="s">
        <v>3</v>
      </c>
      <c r="D28" s="460"/>
      <c r="E28" s="47"/>
      <c r="F28" s="48">
        <f>SUM(F18:F27)</f>
        <v>0</v>
      </c>
    </row>
  </sheetData>
  <sheetProtection algorithmName="SHA-512" hashValue="IXtmk1EC5n9kEQU8ByBQNjMcHQCFNTmq96GMz2FTdhsHCF/LPwwRXWJWVqlECY5mzTpNooVlZ+l5lLeepfNeJg==" saltValue="8f1tsnw7Era+67gp2RCDsg==" spinCount="100000" sheet="1" objects="1" scenarios="1"/>
  <protectedRanges>
    <protectedRange sqref="E3:E27" name="Obseg1"/>
  </protectedRanges>
  <mergeCells count="1">
    <mergeCell ref="C28:D28"/>
  </mergeCells>
  <conditionalFormatting sqref="F8 F1:F3">
    <cfRule type="cellIs" dxfId="134" priority="123" stopIfTrue="1" operator="equal">
      <formula>0</formula>
    </cfRule>
  </conditionalFormatting>
  <conditionalFormatting sqref="F15">
    <cfRule type="cellIs" dxfId="133" priority="117" stopIfTrue="1" operator="equal">
      <formula>0</formula>
    </cfRule>
  </conditionalFormatting>
  <conditionalFormatting sqref="F15">
    <cfRule type="cellIs" dxfId="132" priority="85" stopIfTrue="1" operator="equal">
      <formula>0</formula>
    </cfRule>
  </conditionalFormatting>
  <conditionalFormatting sqref="F15">
    <cfRule type="cellIs" dxfId="131" priority="84" stopIfTrue="1" operator="equal">
      <formula>0</formula>
    </cfRule>
  </conditionalFormatting>
  <conditionalFormatting sqref="F12">
    <cfRule type="cellIs" dxfId="130" priority="75" stopIfTrue="1" operator="equal">
      <formula>0</formula>
    </cfRule>
  </conditionalFormatting>
  <conditionalFormatting sqref="F11">
    <cfRule type="cellIs" dxfId="129" priority="74" stopIfTrue="1" operator="equal">
      <formula>0</formula>
    </cfRule>
  </conditionalFormatting>
  <conditionalFormatting sqref="F18:F19">
    <cfRule type="cellIs" dxfId="128" priority="62" stopIfTrue="1" operator="equal">
      <formula>0</formula>
    </cfRule>
  </conditionalFormatting>
  <conditionalFormatting sqref="F28">
    <cfRule type="cellIs" dxfId="127" priority="61" stopIfTrue="1" operator="equal">
      <formula>0</formula>
    </cfRule>
  </conditionalFormatting>
  <conditionalFormatting sqref="F28">
    <cfRule type="cellIs" dxfId="126" priority="60" stopIfTrue="1" operator="equal">
      <formula>0</formula>
    </cfRule>
  </conditionalFormatting>
  <conditionalFormatting sqref="F28">
    <cfRule type="cellIs" dxfId="125" priority="59" stopIfTrue="1" operator="equal">
      <formula>0</formula>
    </cfRule>
  </conditionalFormatting>
  <conditionalFormatting sqref="F24:F26">
    <cfRule type="cellIs" dxfId="124" priority="17" stopIfTrue="1" operator="equal">
      <formula>0</formula>
    </cfRule>
  </conditionalFormatting>
  <conditionalFormatting sqref="F22">
    <cfRule type="cellIs" dxfId="123"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2:N455"/>
  <sheetViews>
    <sheetView view="pageBreakPreview" topLeftCell="A236" zoomScaleNormal="100" zoomScaleSheetLayoutView="100" workbookViewId="0">
      <selection activeCell="E241" sqref="E241"/>
    </sheetView>
  </sheetViews>
  <sheetFormatPr defaultColWidth="9.140625" defaultRowHeight="12.75"/>
  <cols>
    <col min="1" max="1" width="5.7109375" style="162" bestFit="1" customWidth="1"/>
    <col min="2" max="2" width="62.28515625" style="163" customWidth="1"/>
    <col min="3" max="3" width="9.28515625" style="164" customWidth="1"/>
    <col min="4" max="4" width="6.140625" style="165" bestFit="1" customWidth="1"/>
    <col min="5" max="5" width="11.28515625" style="164" bestFit="1" customWidth="1"/>
    <col min="6" max="6" width="15.5703125" style="164" customWidth="1"/>
    <col min="7" max="7" width="11.85546875" style="166" bestFit="1" customWidth="1"/>
    <col min="8" max="16384" width="9.140625" style="150"/>
  </cols>
  <sheetData>
    <row r="2" spans="1:6" ht="14.25">
      <c r="A2" s="167" t="s">
        <v>61</v>
      </c>
      <c r="B2" s="168" t="s">
        <v>50</v>
      </c>
      <c r="C2" s="167" t="s">
        <v>4</v>
      </c>
      <c r="D2" s="167" t="s">
        <v>0</v>
      </c>
      <c r="E2" s="167" t="s">
        <v>1</v>
      </c>
      <c r="F2" s="169" t="s">
        <v>2</v>
      </c>
    </row>
    <row r="3" spans="1:6" ht="15">
      <c r="B3" s="170"/>
    </row>
    <row r="4" spans="1:6" s="161" customFormat="1" ht="21" customHeight="1" thickBot="1">
      <c r="A4" s="198"/>
      <c r="B4" s="230" t="s">
        <v>423</v>
      </c>
      <c r="C4" s="231"/>
      <c r="D4" s="231"/>
      <c r="E4" s="231"/>
      <c r="F4" s="231">
        <f>SUM(F6:F25)</f>
        <v>0</v>
      </c>
    </row>
    <row r="5" spans="1:6" s="161" customFormat="1" ht="4.5" customHeight="1">
      <c r="A5" s="198"/>
      <c r="B5" s="213"/>
      <c r="C5" s="207"/>
      <c r="D5" s="207"/>
      <c r="E5" s="207"/>
      <c r="F5" s="207"/>
    </row>
    <row r="6" spans="1:6" s="161" customFormat="1" ht="12" customHeight="1">
      <c r="A6" s="198"/>
      <c r="B6" s="213"/>
      <c r="C6" s="207"/>
      <c r="D6" s="207"/>
      <c r="E6" s="207"/>
      <c r="F6" s="207"/>
    </row>
    <row r="7" spans="1:6" s="161" customFormat="1" ht="15">
      <c r="A7" s="198"/>
      <c r="B7" s="228" t="s">
        <v>391</v>
      </c>
      <c r="C7" s="229"/>
      <c r="D7" s="229"/>
      <c r="E7" s="229"/>
      <c r="F7" s="229">
        <f>F56</f>
        <v>0</v>
      </c>
    </row>
    <row r="8" spans="1:6" s="161" customFormat="1" ht="5.25" customHeight="1">
      <c r="A8" s="198"/>
      <c r="B8" s="213"/>
      <c r="C8" s="207"/>
      <c r="D8" s="207"/>
      <c r="E8" s="207"/>
      <c r="F8" s="207"/>
    </row>
    <row r="9" spans="1:6" s="161" customFormat="1" ht="15">
      <c r="A9" s="198"/>
      <c r="B9" s="228" t="s">
        <v>392</v>
      </c>
      <c r="C9" s="229"/>
      <c r="D9" s="229"/>
      <c r="E9" s="229"/>
      <c r="F9" s="229">
        <f>F127</f>
        <v>0</v>
      </c>
    </row>
    <row r="10" spans="1:6" s="161" customFormat="1" ht="5.25" customHeight="1">
      <c r="A10" s="198"/>
      <c r="B10" s="213"/>
      <c r="C10" s="207"/>
      <c r="D10" s="207"/>
      <c r="E10" s="207"/>
      <c r="F10" s="207"/>
    </row>
    <row r="11" spans="1:6" s="161" customFormat="1" ht="15">
      <c r="A11" s="198"/>
      <c r="B11" s="228" t="s">
        <v>384</v>
      </c>
      <c r="C11" s="229"/>
      <c r="D11" s="229"/>
      <c r="E11" s="229"/>
      <c r="F11" s="229">
        <f>F204</f>
        <v>0</v>
      </c>
    </row>
    <row r="12" spans="1:6" s="161" customFormat="1" ht="5.25" customHeight="1">
      <c r="A12" s="198"/>
      <c r="B12" s="213"/>
      <c r="C12" s="207"/>
      <c r="D12" s="207"/>
      <c r="E12" s="207"/>
    </row>
    <row r="13" spans="1:6" s="161" customFormat="1" ht="15">
      <c r="A13" s="198"/>
      <c r="B13" s="228" t="s">
        <v>385</v>
      </c>
      <c r="C13" s="229"/>
      <c r="D13" s="229"/>
      <c r="E13" s="229"/>
      <c r="F13" s="229">
        <f>F263</f>
        <v>0</v>
      </c>
    </row>
    <row r="14" spans="1:6" s="161" customFormat="1" ht="5.25" customHeight="1">
      <c r="A14" s="198"/>
      <c r="B14" s="213"/>
      <c r="C14" s="207"/>
      <c r="D14" s="207"/>
      <c r="E14" s="207"/>
    </row>
    <row r="15" spans="1:6" s="161" customFormat="1" ht="15">
      <c r="A15" s="198"/>
      <c r="B15" s="228" t="s">
        <v>386</v>
      </c>
      <c r="C15" s="229"/>
      <c r="D15" s="229"/>
      <c r="E15" s="229"/>
      <c r="F15" s="229">
        <f>F299</f>
        <v>0</v>
      </c>
    </row>
    <row r="16" spans="1:6" s="161" customFormat="1" ht="5.25" customHeight="1">
      <c r="A16" s="198"/>
      <c r="B16" s="213"/>
      <c r="C16" s="207"/>
      <c r="D16" s="207"/>
      <c r="E16" s="207"/>
    </row>
    <row r="17" spans="1:7" s="161" customFormat="1" ht="15">
      <c r="A17" s="198"/>
      <c r="B17" s="228" t="s">
        <v>387</v>
      </c>
      <c r="C17" s="229"/>
      <c r="D17" s="229"/>
      <c r="E17" s="229"/>
      <c r="F17" s="229">
        <f>F335</f>
        <v>0</v>
      </c>
    </row>
    <row r="18" spans="1:7" s="161" customFormat="1" ht="5.25" customHeight="1">
      <c r="A18" s="198"/>
      <c r="B18" s="213"/>
      <c r="C18" s="207"/>
      <c r="D18" s="207"/>
      <c r="E18" s="207"/>
    </row>
    <row r="19" spans="1:7" s="161" customFormat="1" ht="15">
      <c r="A19" s="198"/>
      <c r="B19" s="228" t="s">
        <v>388</v>
      </c>
      <c r="C19" s="229"/>
      <c r="D19" s="229"/>
      <c r="E19" s="229"/>
      <c r="F19" s="229">
        <f>F381</f>
        <v>0</v>
      </c>
    </row>
    <row r="20" spans="1:7" s="161" customFormat="1" ht="5.25" customHeight="1">
      <c r="A20" s="198"/>
      <c r="B20" s="213"/>
      <c r="C20" s="207"/>
      <c r="D20" s="207"/>
      <c r="E20" s="207"/>
    </row>
    <row r="21" spans="1:7" s="161" customFormat="1" ht="15">
      <c r="A21" s="198"/>
      <c r="B21" s="228" t="s">
        <v>389</v>
      </c>
      <c r="C21" s="229"/>
      <c r="D21" s="229"/>
      <c r="E21" s="229"/>
      <c r="F21" s="229">
        <f>F411</f>
        <v>0</v>
      </c>
    </row>
    <row r="22" spans="1:7" s="161" customFormat="1" ht="5.25" customHeight="1">
      <c r="A22" s="198"/>
      <c r="B22" s="213"/>
      <c r="C22" s="207"/>
      <c r="D22" s="207"/>
      <c r="E22" s="207"/>
    </row>
    <row r="23" spans="1:7" s="161" customFormat="1" ht="15">
      <c r="A23" s="198"/>
      <c r="B23" s="228" t="s">
        <v>390</v>
      </c>
      <c r="C23" s="229"/>
      <c r="D23" s="229"/>
      <c r="E23" s="229"/>
      <c r="F23" s="229">
        <f>F455</f>
        <v>0</v>
      </c>
    </row>
    <row r="24" spans="1:7" s="161" customFormat="1" ht="5.25" customHeight="1">
      <c r="A24" s="198"/>
      <c r="B24" s="213"/>
      <c r="C24" s="207"/>
      <c r="D24" s="207"/>
      <c r="E24" s="207"/>
    </row>
    <row r="25" spans="1:7" s="161" customFormat="1">
      <c r="C25" s="195"/>
      <c r="D25" s="216"/>
    </row>
    <row r="26" spans="1:7" s="161" customFormat="1">
      <c r="C26" s="195"/>
      <c r="D26" s="216"/>
    </row>
    <row r="27" spans="1:7" ht="18" customHeight="1">
      <c r="A27" s="171" t="s">
        <v>329</v>
      </c>
      <c r="B27" s="23" t="s">
        <v>8</v>
      </c>
      <c r="C27" s="172"/>
      <c r="D27" s="172"/>
      <c r="E27" s="172"/>
      <c r="F27" s="172"/>
      <c r="G27" s="275"/>
    </row>
    <row r="28" spans="1:7" ht="7.5" customHeight="1">
      <c r="A28" s="173"/>
      <c r="B28" s="24"/>
      <c r="C28" s="172"/>
      <c r="D28" s="172"/>
      <c r="E28" s="172"/>
      <c r="F28" s="172"/>
      <c r="G28" s="275"/>
    </row>
    <row r="29" spans="1:7" ht="9" customHeight="1">
      <c r="A29" s="173"/>
      <c r="B29" s="24"/>
      <c r="C29" s="172"/>
      <c r="D29" s="172"/>
      <c r="E29" s="174"/>
      <c r="F29" s="172"/>
      <c r="G29" s="275"/>
    </row>
    <row r="30" spans="1:7" ht="409.5" customHeight="1">
      <c r="A30" s="467" t="s">
        <v>63</v>
      </c>
      <c r="B30" s="478"/>
      <c r="C30" s="478"/>
      <c r="D30" s="478"/>
      <c r="E30" s="478"/>
      <c r="F30" s="478"/>
      <c r="G30" s="275"/>
    </row>
    <row r="31" spans="1:7" ht="15.75">
      <c r="A31" s="175"/>
      <c r="B31" s="22"/>
      <c r="C31" s="158"/>
      <c r="D31" s="158"/>
      <c r="E31" s="158"/>
      <c r="F31" s="176"/>
      <c r="G31" s="275"/>
    </row>
    <row r="32" spans="1:7" ht="66">
      <c r="A32" s="175"/>
      <c r="B32" s="178" t="s">
        <v>297</v>
      </c>
      <c r="C32" s="158"/>
      <c r="D32" s="158"/>
      <c r="E32" s="158"/>
      <c r="F32" s="176"/>
      <c r="G32" s="275"/>
    </row>
    <row r="33" spans="1:7" ht="15.75">
      <c r="A33" s="175"/>
      <c r="B33" s="22"/>
      <c r="C33" s="158"/>
      <c r="D33" s="158"/>
      <c r="E33" s="158"/>
      <c r="F33" s="176"/>
      <c r="G33" s="275"/>
    </row>
    <row r="34" spans="1:7" ht="39" thickBot="1">
      <c r="A34" s="179" t="s">
        <v>78</v>
      </c>
      <c r="B34" s="186" t="s">
        <v>307</v>
      </c>
      <c r="C34" s="148"/>
      <c r="D34" s="149"/>
      <c r="E34" s="149"/>
      <c r="F34" s="160"/>
      <c r="G34" s="275"/>
    </row>
    <row r="35" spans="1:7" ht="17.25" customHeight="1" thickBot="1">
      <c r="A35" s="181"/>
      <c r="B35" s="182" t="s">
        <v>298</v>
      </c>
      <c r="C35" s="183">
        <v>47</v>
      </c>
      <c r="D35" s="184" t="s">
        <v>9</v>
      </c>
      <c r="E35" s="185"/>
      <c r="F35" s="156">
        <f>C35*E35</f>
        <v>0</v>
      </c>
    </row>
    <row r="36" spans="1:7" ht="17.25" customHeight="1" thickBot="1">
      <c r="A36" s="181"/>
      <c r="B36" s="182" t="s">
        <v>299</v>
      </c>
      <c r="C36" s="183">
        <v>3</v>
      </c>
      <c r="D36" s="184" t="s">
        <v>9</v>
      </c>
      <c r="E36" s="185"/>
      <c r="F36" s="156">
        <f>C36*E36</f>
        <v>0</v>
      </c>
    </row>
    <row r="37" spans="1:7" ht="15.75">
      <c r="A37" s="175"/>
      <c r="B37" s="22"/>
      <c r="C37" s="158"/>
      <c r="D37" s="158"/>
      <c r="E37" s="158"/>
      <c r="F37" s="158"/>
      <c r="G37" s="275"/>
    </row>
    <row r="38" spans="1:7" ht="90" thickBot="1">
      <c r="A38" s="179" t="s">
        <v>74</v>
      </c>
      <c r="B38" s="118" t="s">
        <v>300</v>
      </c>
      <c r="C38" s="148"/>
      <c r="D38" s="149"/>
      <c r="E38" s="149"/>
      <c r="F38" s="160"/>
      <c r="G38" s="275"/>
    </row>
    <row r="39" spans="1:7" ht="17.25" customHeight="1" thickBot="1">
      <c r="A39" s="181"/>
      <c r="B39" s="182"/>
      <c r="C39" s="183">
        <v>20</v>
      </c>
      <c r="D39" s="184" t="s">
        <v>52</v>
      </c>
      <c r="E39" s="185"/>
      <c r="F39" s="156">
        <f>C39*E39</f>
        <v>0</v>
      </c>
    </row>
    <row r="40" spans="1:7" ht="15.75">
      <c r="A40" s="175"/>
      <c r="B40" s="22"/>
      <c r="C40" s="158"/>
      <c r="D40" s="158"/>
      <c r="E40" s="158"/>
      <c r="F40" s="176"/>
      <c r="G40" s="275"/>
    </row>
    <row r="41" spans="1:7" ht="102.75" thickBot="1">
      <c r="A41" s="179" t="s">
        <v>75</v>
      </c>
      <c r="B41" s="118" t="s">
        <v>301</v>
      </c>
      <c r="C41" s="148"/>
      <c r="D41" s="149"/>
      <c r="E41" s="180"/>
      <c r="F41" s="160"/>
      <c r="G41" s="275"/>
    </row>
    <row r="42" spans="1:7" ht="17.25" customHeight="1" thickBot="1">
      <c r="A42" s="181"/>
      <c r="B42" s="182" t="s">
        <v>308</v>
      </c>
      <c r="C42" s="183">
        <v>13</v>
      </c>
      <c r="D42" s="184" t="s">
        <v>57</v>
      </c>
      <c r="E42" s="185"/>
      <c r="F42" s="156">
        <f>C42*E42</f>
        <v>0</v>
      </c>
    </row>
    <row r="43" spans="1:7" ht="15.75">
      <c r="A43" s="175"/>
      <c r="B43" s="22"/>
      <c r="C43" s="158"/>
      <c r="D43" s="158"/>
      <c r="E43" s="158"/>
      <c r="F43" s="176"/>
      <c r="G43" s="275"/>
    </row>
    <row r="44" spans="1:7" ht="102.75" thickBot="1">
      <c r="A44" s="179" t="s">
        <v>76</v>
      </c>
      <c r="B44" s="118" t="s">
        <v>309</v>
      </c>
      <c r="C44" s="148"/>
      <c r="D44" s="149"/>
      <c r="E44" s="149"/>
      <c r="F44" s="160"/>
      <c r="G44" s="275"/>
    </row>
    <row r="45" spans="1:7" ht="17.25" customHeight="1" thickBot="1">
      <c r="A45" s="181"/>
      <c r="B45" s="182" t="s">
        <v>302</v>
      </c>
      <c r="C45" s="183">
        <v>60</v>
      </c>
      <c r="D45" s="184" t="s">
        <v>5</v>
      </c>
      <c r="E45" s="185"/>
      <c r="F45" s="156">
        <f>C45*E45</f>
        <v>0</v>
      </c>
    </row>
    <row r="46" spans="1:7" ht="17.25" customHeight="1" thickBot="1">
      <c r="A46" s="181"/>
      <c r="B46" s="182" t="s">
        <v>303</v>
      </c>
      <c r="C46" s="183">
        <v>160</v>
      </c>
      <c r="D46" s="184" t="s">
        <v>5</v>
      </c>
      <c r="E46" s="185"/>
      <c r="F46" s="156">
        <f>C46*E46</f>
        <v>0</v>
      </c>
    </row>
    <row r="47" spans="1:7" ht="17.25" customHeight="1" thickBot="1">
      <c r="A47" s="181"/>
      <c r="B47" s="182" t="s">
        <v>304</v>
      </c>
      <c r="C47" s="183">
        <v>480</v>
      </c>
      <c r="D47" s="184" t="s">
        <v>5</v>
      </c>
      <c r="E47" s="185"/>
      <c r="F47" s="156">
        <f>C47*E47</f>
        <v>0</v>
      </c>
    </row>
    <row r="48" spans="1:7" ht="15.75">
      <c r="A48" s="175"/>
      <c r="B48" s="22"/>
      <c r="C48" s="158"/>
      <c r="D48" s="158"/>
      <c r="E48" s="158"/>
      <c r="F48" s="176"/>
      <c r="G48" s="275"/>
    </row>
    <row r="49" spans="1:8" ht="115.5" thickBot="1">
      <c r="A49" s="179" t="s">
        <v>79</v>
      </c>
      <c r="B49" s="118" t="s">
        <v>305</v>
      </c>
      <c r="C49" s="148"/>
      <c r="D49" s="149"/>
      <c r="E49" s="180"/>
      <c r="F49" s="160"/>
      <c r="G49" s="276"/>
    </row>
    <row r="50" spans="1:8" ht="17.25" customHeight="1" thickBot="1">
      <c r="A50" s="181"/>
      <c r="B50" s="182"/>
      <c r="C50" s="183">
        <v>35</v>
      </c>
      <c r="D50" s="184" t="s">
        <v>5</v>
      </c>
      <c r="E50" s="185"/>
      <c r="F50" s="156">
        <f>C50*E50</f>
        <v>0</v>
      </c>
    </row>
    <row r="51" spans="1:8" ht="15.75">
      <c r="A51" s="175"/>
      <c r="B51" s="22"/>
      <c r="C51" s="158"/>
      <c r="D51" s="158"/>
      <c r="E51" s="158"/>
      <c r="F51" s="176"/>
      <c r="G51" s="275"/>
    </row>
    <row r="52" spans="1:8" ht="39" thickBot="1">
      <c r="A52" s="179" t="s">
        <v>77</v>
      </c>
      <c r="B52" s="274" t="s">
        <v>306</v>
      </c>
      <c r="C52" s="251"/>
      <c r="D52" s="149"/>
      <c r="E52" s="149"/>
      <c r="F52" s="160"/>
      <c r="G52" s="275"/>
    </row>
    <row r="53" spans="1:8" ht="17.25" customHeight="1" thickBot="1">
      <c r="A53" s="181"/>
      <c r="B53" s="182"/>
      <c r="C53" s="252">
        <v>0.05</v>
      </c>
      <c r="D53" s="184"/>
      <c r="E53" s="185">
        <f>SUM(F31:F52)</f>
        <v>0</v>
      </c>
      <c r="F53" s="156">
        <f>C53*E53</f>
        <v>0</v>
      </c>
      <c r="G53" s="275"/>
    </row>
    <row r="54" spans="1:8" ht="15.75">
      <c r="A54" s="175"/>
      <c r="B54" s="22"/>
      <c r="C54" s="158"/>
      <c r="D54" s="158"/>
      <c r="E54" s="158"/>
      <c r="F54" s="176"/>
      <c r="G54" s="275"/>
    </row>
    <row r="55" spans="1:8" ht="16.5" thickBot="1">
      <c r="A55" s="175"/>
      <c r="B55" s="22"/>
      <c r="C55" s="158"/>
      <c r="D55" s="158"/>
      <c r="E55" s="158"/>
      <c r="F55" s="176"/>
      <c r="G55" s="275"/>
    </row>
    <row r="56" spans="1:8" ht="16.5" thickBot="1">
      <c r="A56" s="238" t="s">
        <v>329</v>
      </c>
      <c r="B56" s="23" t="s">
        <v>8</v>
      </c>
      <c r="C56" s="455" t="s">
        <v>3</v>
      </c>
      <c r="D56" s="456"/>
      <c r="E56" s="191"/>
      <c r="F56" s="192">
        <f>SUM(F31:F55)</f>
        <v>0</v>
      </c>
      <c r="G56" s="275"/>
    </row>
    <row r="57" spans="1:8" s="5" customFormat="1">
      <c r="A57" s="66"/>
      <c r="B57" s="66"/>
      <c r="C57" s="66"/>
      <c r="D57" s="66"/>
      <c r="E57" s="66"/>
      <c r="F57" s="66"/>
    </row>
    <row r="58" spans="1:8" s="5" customFormat="1">
      <c r="A58" s="66"/>
      <c r="B58" s="66"/>
      <c r="C58" s="66"/>
      <c r="D58" s="66"/>
      <c r="E58" s="66"/>
      <c r="F58" s="66"/>
    </row>
    <row r="59" spans="1:8" s="5" customFormat="1">
      <c r="A59" s="66"/>
      <c r="B59" s="66"/>
      <c r="C59" s="66"/>
      <c r="D59" s="66"/>
      <c r="E59" s="66"/>
      <c r="F59" s="66"/>
    </row>
    <row r="60" spans="1:8" s="140" customFormat="1" ht="18" customHeight="1">
      <c r="A60" s="171" t="s">
        <v>328</v>
      </c>
      <c r="B60" s="23" t="s">
        <v>59</v>
      </c>
      <c r="C60" s="161"/>
      <c r="D60" s="161"/>
      <c r="E60" s="161"/>
      <c r="F60" s="161"/>
      <c r="G60" s="144"/>
    </row>
    <row r="61" spans="1:8" s="140" customFormat="1" ht="4.5" customHeight="1">
      <c r="A61" s="162"/>
      <c r="B61" s="170"/>
      <c r="C61" s="164"/>
      <c r="D61" s="165"/>
      <c r="E61" s="164"/>
      <c r="F61" s="164"/>
      <c r="G61" s="144"/>
    </row>
    <row r="62" spans="1:8" s="140" customFormat="1" ht="13.5" customHeight="1">
      <c r="A62" s="162"/>
      <c r="B62" s="170"/>
      <c r="C62" s="164"/>
      <c r="D62" s="165"/>
      <c r="E62" s="164"/>
      <c r="F62" s="164"/>
      <c r="G62" s="144"/>
    </row>
    <row r="63" spans="1:8" s="140" customFormat="1" ht="43.5" customHeight="1">
      <c r="A63" s="466" t="s">
        <v>101</v>
      </c>
      <c r="B63" s="466"/>
      <c r="C63" s="466"/>
      <c r="D63" s="466"/>
      <c r="E63" s="466"/>
      <c r="F63" s="466"/>
      <c r="G63" s="144"/>
      <c r="H63" s="139"/>
    </row>
    <row r="64" spans="1:8" s="140" customFormat="1" ht="43.5" customHeight="1">
      <c r="A64" s="467"/>
      <c r="B64" s="467"/>
      <c r="C64" s="467"/>
      <c r="D64" s="467"/>
      <c r="E64" s="467"/>
      <c r="F64" s="467"/>
      <c r="G64" s="144"/>
      <c r="H64" s="139"/>
    </row>
    <row r="65" spans="1:7" s="140" customFormat="1" ht="43.5" customHeight="1">
      <c r="A65" s="467"/>
      <c r="B65" s="467"/>
      <c r="C65" s="467"/>
      <c r="D65" s="467"/>
      <c r="E65" s="467"/>
      <c r="F65" s="467"/>
      <c r="G65" s="144"/>
    </row>
    <row r="66" spans="1:7" s="140" customFormat="1" ht="43.5" customHeight="1">
      <c r="A66" s="467"/>
      <c r="B66" s="467"/>
      <c r="C66" s="467"/>
      <c r="D66" s="467"/>
      <c r="E66" s="467"/>
      <c r="F66" s="467"/>
      <c r="G66" s="144"/>
    </row>
    <row r="67" spans="1:7" s="140" customFormat="1" ht="43.5" customHeight="1">
      <c r="A67" s="467"/>
      <c r="B67" s="467"/>
      <c r="C67" s="467"/>
      <c r="D67" s="467"/>
      <c r="E67" s="467"/>
      <c r="F67" s="467"/>
      <c r="G67" s="144"/>
    </row>
    <row r="68" spans="1:7" s="140" customFormat="1" ht="43.5" customHeight="1">
      <c r="A68" s="467"/>
      <c r="B68" s="467"/>
      <c r="C68" s="467"/>
      <c r="D68" s="467"/>
      <c r="E68" s="467"/>
      <c r="F68" s="467"/>
      <c r="G68" s="144"/>
    </row>
    <row r="69" spans="1:7" s="140" customFormat="1" ht="43.5" customHeight="1">
      <c r="A69" s="467"/>
      <c r="B69" s="467"/>
      <c r="C69" s="467"/>
      <c r="D69" s="467"/>
      <c r="E69" s="467"/>
      <c r="F69" s="467"/>
      <c r="G69" s="144"/>
    </row>
    <row r="70" spans="1:7" s="140" customFormat="1" ht="43.5" customHeight="1">
      <c r="A70" s="467"/>
      <c r="B70" s="467"/>
      <c r="C70" s="467"/>
      <c r="D70" s="467"/>
      <c r="E70" s="467"/>
      <c r="F70" s="467"/>
      <c r="G70" s="144"/>
    </row>
    <row r="71" spans="1:7" s="140" customFormat="1" ht="43.5" customHeight="1">
      <c r="A71" s="467"/>
      <c r="B71" s="467"/>
      <c r="C71" s="467"/>
      <c r="D71" s="467"/>
      <c r="E71" s="467"/>
      <c r="F71" s="467"/>
      <c r="G71" s="144"/>
    </row>
    <row r="72" spans="1:7" s="140" customFormat="1" ht="43.5" customHeight="1">
      <c r="A72" s="467"/>
      <c r="B72" s="467"/>
      <c r="C72" s="467"/>
      <c r="D72" s="467"/>
      <c r="E72" s="467"/>
      <c r="F72" s="467"/>
      <c r="G72" s="144"/>
    </row>
    <row r="73" spans="1:7" s="140" customFormat="1" ht="49.5" customHeight="1">
      <c r="A73" s="467"/>
      <c r="B73" s="467"/>
      <c r="C73" s="467"/>
      <c r="D73" s="467"/>
      <c r="E73" s="467"/>
      <c r="F73" s="467"/>
      <c r="G73" s="144"/>
    </row>
    <row r="74" spans="1:7" s="141" customFormat="1" ht="51" customHeight="1">
      <c r="A74" s="466" t="s">
        <v>102</v>
      </c>
      <c r="B74" s="466"/>
      <c r="C74" s="466"/>
      <c r="D74" s="466"/>
      <c r="E74" s="466"/>
      <c r="F74" s="466"/>
      <c r="G74" s="144"/>
    </row>
    <row r="75" spans="1:7" s="141" customFormat="1" ht="51" customHeight="1">
      <c r="A75" s="467"/>
      <c r="B75" s="467"/>
      <c r="C75" s="467"/>
      <c r="D75" s="467"/>
      <c r="E75" s="467"/>
      <c r="F75" s="467"/>
      <c r="G75" s="144"/>
    </row>
    <row r="76" spans="1:7" s="141" customFormat="1" ht="51" customHeight="1">
      <c r="A76" s="467"/>
      <c r="B76" s="467"/>
      <c r="C76" s="467"/>
      <c r="D76" s="467"/>
      <c r="E76" s="467"/>
      <c r="F76" s="467"/>
      <c r="G76" s="144"/>
    </row>
    <row r="77" spans="1:7" s="141" customFormat="1" ht="51" customHeight="1">
      <c r="A77" s="467"/>
      <c r="B77" s="467"/>
      <c r="C77" s="467"/>
      <c r="D77" s="467"/>
      <c r="E77" s="467"/>
      <c r="F77" s="467"/>
      <c r="G77" s="144"/>
    </row>
    <row r="78" spans="1:7" s="141" customFormat="1" ht="51" customHeight="1">
      <c r="A78" s="467"/>
      <c r="B78" s="467"/>
      <c r="C78" s="467"/>
      <c r="D78" s="467"/>
      <c r="E78" s="467"/>
      <c r="F78" s="467"/>
      <c r="G78" s="144"/>
    </row>
    <row r="79" spans="1:7" s="141" customFormat="1" ht="55.5" customHeight="1">
      <c r="A79" s="467"/>
      <c r="B79" s="467"/>
      <c r="C79" s="467"/>
      <c r="D79" s="467"/>
      <c r="E79" s="467"/>
      <c r="F79" s="467"/>
      <c r="G79" s="144"/>
    </row>
    <row r="80" spans="1:7" s="140" customFormat="1" ht="13.5" customHeight="1">
      <c r="A80" s="162"/>
      <c r="B80" s="170"/>
      <c r="C80" s="164"/>
      <c r="D80" s="165"/>
      <c r="E80" s="164"/>
      <c r="F80" s="164"/>
      <c r="G80" s="144"/>
    </row>
    <row r="81" spans="1:7" s="140" customFormat="1" ht="13.5" customHeight="1">
      <c r="A81" s="162"/>
      <c r="B81" s="170"/>
      <c r="C81" s="164"/>
      <c r="D81" s="165"/>
      <c r="E81" s="164"/>
      <c r="F81" s="164"/>
      <c r="G81" s="144"/>
    </row>
    <row r="82" spans="1:7" s="140" customFormat="1" ht="128.25" thickBot="1">
      <c r="A82" s="147" t="s">
        <v>78</v>
      </c>
      <c r="B82" s="118" t="s">
        <v>310</v>
      </c>
      <c r="C82" s="148"/>
      <c r="D82" s="149"/>
      <c r="E82" s="149"/>
      <c r="F82" s="118"/>
      <c r="G82" s="144"/>
    </row>
    <row r="83" spans="1:7" s="140" customFormat="1" ht="21" customHeight="1" thickBot="1">
      <c r="A83" s="151"/>
      <c r="B83" s="152"/>
      <c r="C83" s="153">
        <v>36</v>
      </c>
      <c r="D83" s="154" t="s">
        <v>5</v>
      </c>
      <c r="E83" s="155"/>
      <c r="F83" s="156">
        <f>C83*E83</f>
        <v>0</v>
      </c>
      <c r="G83" s="166"/>
    </row>
    <row r="84" spans="1:7" s="140" customFormat="1" ht="15.75">
      <c r="A84" s="162"/>
      <c r="B84" s="170"/>
      <c r="C84" s="164"/>
      <c r="D84" s="165"/>
      <c r="E84" s="164"/>
      <c r="F84" s="164"/>
      <c r="G84" s="144"/>
    </row>
    <row r="85" spans="1:7" s="140" customFormat="1" ht="51.75" thickBot="1">
      <c r="A85" s="147" t="s">
        <v>74</v>
      </c>
      <c r="B85" s="118" t="s">
        <v>311</v>
      </c>
      <c r="C85" s="148"/>
      <c r="D85" s="149"/>
      <c r="E85" s="149"/>
      <c r="F85" s="160"/>
      <c r="G85" s="144"/>
    </row>
    <row r="86" spans="1:7" s="140" customFormat="1" ht="21" customHeight="1" thickBot="1">
      <c r="A86" s="151"/>
      <c r="B86" s="152"/>
      <c r="C86" s="153">
        <v>35</v>
      </c>
      <c r="D86" s="154" t="s">
        <v>5</v>
      </c>
      <c r="E86" s="155"/>
      <c r="F86" s="156">
        <f>C86*E86</f>
        <v>0</v>
      </c>
      <c r="G86" s="166"/>
    </row>
    <row r="87" spans="1:7" s="140" customFormat="1" ht="15.75">
      <c r="A87" s="162"/>
      <c r="B87" s="170"/>
      <c r="C87" s="164"/>
      <c r="D87" s="165"/>
      <c r="E87" s="164"/>
      <c r="F87" s="164"/>
      <c r="G87" s="226"/>
    </row>
    <row r="88" spans="1:7" s="140" customFormat="1" ht="39" thickBot="1">
      <c r="A88" s="147" t="s">
        <v>75</v>
      </c>
      <c r="B88" s="118" t="s">
        <v>312</v>
      </c>
      <c r="C88" s="148"/>
      <c r="D88" s="149"/>
      <c r="E88" s="149"/>
      <c r="F88" s="160"/>
      <c r="G88" s="144"/>
    </row>
    <row r="89" spans="1:7" s="140" customFormat="1" ht="21" customHeight="1" thickBot="1">
      <c r="A89" s="151"/>
      <c r="B89" s="152"/>
      <c r="C89" s="153">
        <v>35</v>
      </c>
      <c r="D89" s="154" t="s">
        <v>5</v>
      </c>
      <c r="E89" s="155"/>
      <c r="F89" s="156">
        <f>C89*E89</f>
        <v>0</v>
      </c>
      <c r="G89" s="166"/>
    </row>
    <row r="90" spans="1:7" s="140" customFormat="1" ht="15.75">
      <c r="A90" s="162"/>
      <c r="B90" s="170"/>
      <c r="C90" s="164"/>
      <c r="D90" s="165"/>
      <c r="E90" s="164"/>
      <c r="F90" s="164"/>
      <c r="G90" s="144"/>
    </row>
    <row r="91" spans="1:7" s="140" customFormat="1" ht="166.5" thickBot="1">
      <c r="A91" s="147" t="s">
        <v>76</v>
      </c>
      <c r="B91" s="118" t="s">
        <v>330</v>
      </c>
      <c r="C91" s="282"/>
      <c r="D91" s="149"/>
      <c r="E91" s="149"/>
      <c r="F91" s="160"/>
      <c r="G91" s="144"/>
    </row>
    <row r="92" spans="1:7" s="140" customFormat="1" ht="21" customHeight="1" thickBot="1">
      <c r="A92" s="151"/>
      <c r="B92" s="152" t="s">
        <v>313</v>
      </c>
      <c r="C92" s="153">
        <v>26</v>
      </c>
      <c r="D92" s="154" t="s">
        <v>5</v>
      </c>
      <c r="E92" s="155"/>
      <c r="F92" s="156">
        <f>C92*E92</f>
        <v>0</v>
      </c>
      <c r="G92" s="166"/>
    </row>
    <row r="93" spans="1:7" s="140" customFormat="1" ht="21" customHeight="1" thickBot="1">
      <c r="A93" s="151"/>
      <c r="B93" s="152" t="s">
        <v>314</v>
      </c>
      <c r="C93" s="153">
        <v>160</v>
      </c>
      <c r="D93" s="154" t="s">
        <v>5</v>
      </c>
      <c r="E93" s="155"/>
      <c r="F93" s="156">
        <f>C93*E93</f>
        <v>0</v>
      </c>
      <c r="G93" s="166"/>
    </row>
    <row r="94" spans="1:7" s="140" customFormat="1" ht="12.75" customHeight="1">
      <c r="A94" s="157"/>
      <c r="B94" s="157"/>
      <c r="C94" s="157"/>
      <c r="D94" s="157"/>
      <c r="E94" s="157"/>
      <c r="F94" s="157"/>
      <c r="G94" s="144"/>
    </row>
    <row r="95" spans="1:7" s="140" customFormat="1" ht="78.75" customHeight="1" thickBot="1">
      <c r="A95" s="147" t="s">
        <v>79</v>
      </c>
      <c r="B95" s="283" t="s">
        <v>331</v>
      </c>
      <c r="C95" s="148"/>
      <c r="D95" s="149"/>
      <c r="E95" s="149"/>
      <c r="F95" s="160"/>
      <c r="G95" s="144"/>
    </row>
    <row r="96" spans="1:7" s="140" customFormat="1" ht="21" customHeight="1" thickBot="1">
      <c r="A96" s="151"/>
      <c r="B96" s="285"/>
      <c r="C96" s="153">
        <v>4</v>
      </c>
      <c r="D96" s="154" t="s">
        <v>5</v>
      </c>
      <c r="E96" s="155"/>
      <c r="F96" s="156">
        <f>C96*E96</f>
        <v>0</v>
      </c>
      <c r="G96" s="166"/>
    </row>
    <row r="97" spans="1:7" s="140" customFormat="1" ht="12.75" customHeight="1">
      <c r="A97" s="157"/>
      <c r="B97" s="157"/>
      <c r="C97" s="157"/>
      <c r="D97" s="157"/>
      <c r="E97" s="157"/>
      <c r="F97" s="157"/>
      <c r="G97" s="144"/>
    </row>
    <row r="98" spans="1:7" s="140" customFormat="1" ht="90" thickBot="1">
      <c r="A98" s="147" t="s">
        <v>77</v>
      </c>
      <c r="B98" s="118" t="s">
        <v>315</v>
      </c>
      <c r="C98" s="282"/>
      <c r="D98" s="149"/>
      <c r="E98" s="149"/>
      <c r="F98" s="160"/>
      <c r="G98" s="144"/>
    </row>
    <row r="99" spans="1:7" s="140" customFormat="1" ht="21" customHeight="1" thickBot="1">
      <c r="A99" s="151"/>
      <c r="B99" s="285"/>
      <c r="C99" s="153">
        <v>20</v>
      </c>
      <c r="D99" s="154" t="s">
        <v>5</v>
      </c>
      <c r="E99" s="155"/>
      <c r="F99" s="156">
        <f>C99*E99</f>
        <v>0</v>
      </c>
      <c r="G99" s="166"/>
    </row>
    <row r="100" spans="1:7" s="140" customFormat="1" ht="12.75" customHeight="1">
      <c r="A100" s="157"/>
      <c r="B100" s="157"/>
      <c r="C100" s="157"/>
      <c r="D100" s="157"/>
      <c r="E100" s="157"/>
      <c r="F100" s="157"/>
      <c r="G100" s="144"/>
    </row>
    <row r="101" spans="1:7" s="140" customFormat="1" ht="90" thickBot="1">
      <c r="A101" s="147" t="s">
        <v>80</v>
      </c>
      <c r="B101" s="118" t="s">
        <v>332</v>
      </c>
      <c r="C101" s="282"/>
      <c r="D101" s="149"/>
      <c r="E101" s="149"/>
      <c r="F101" s="160"/>
      <c r="G101" s="144"/>
    </row>
    <row r="102" spans="1:7" s="140" customFormat="1" ht="21" customHeight="1" thickBot="1">
      <c r="A102" s="151"/>
      <c r="B102" s="152" t="s">
        <v>316</v>
      </c>
      <c r="C102" s="153">
        <v>1.2</v>
      </c>
      <c r="D102" s="154" t="s">
        <v>57</v>
      </c>
      <c r="E102" s="155"/>
      <c r="F102" s="156">
        <f>C102*E102</f>
        <v>0</v>
      </c>
      <c r="G102" s="166"/>
    </row>
    <row r="103" spans="1:7" s="140" customFormat="1" ht="21" customHeight="1" thickBot="1">
      <c r="A103" s="151"/>
      <c r="B103" s="152" t="s">
        <v>317</v>
      </c>
      <c r="C103" s="153">
        <v>22</v>
      </c>
      <c r="D103" s="154" t="s">
        <v>5</v>
      </c>
      <c r="E103" s="155"/>
      <c r="F103" s="156">
        <f>C103*E103</f>
        <v>0</v>
      </c>
      <c r="G103" s="166"/>
    </row>
    <row r="104" spans="1:7" s="140" customFormat="1" ht="12.75" customHeight="1">
      <c r="A104" s="157"/>
      <c r="B104" s="157"/>
      <c r="C104" s="157"/>
      <c r="D104" s="157"/>
      <c r="E104" s="157"/>
      <c r="F104" s="157"/>
      <c r="G104" s="144"/>
    </row>
    <row r="105" spans="1:7" s="140" customFormat="1" ht="115.5" thickBot="1">
      <c r="A105" s="147" t="s">
        <v>81</v>
      </c>
      <c r="B105" s="118" t="s">
        <v>333</v>
      </c>
      <c r="C105" s="282"/>
      <c r="D105" s="149"/>
      <c r="E105" s="149"/>
      <c r="F105" s="160"/>
      <c r="G105" s="144"/>
    </row>
    <row r="106" spans="1:7" s="140" customFormat="1" ht="21" customHeight="1" thickBot="1">
      <c r="A106" s="151"/>
      <c r="B106" s="152" t="s">
        <v>318</v>
      </c>
      <c r="C106" s="153">
        <v>26</v>
      </c>
      <c r="D106" s="154" t="s">
        <v>5</v>
      </c>
      <c r="E106" s="155"/>
      <c r="F106" s="156">
        <f t="shared" ref="F106:F107" si="0">C106*E106</f>
        <v>0</v>
      </c>
      <c r="G106" s="166"/>
    </row>
    <row r="107" spans="1:7" s="140" customFormat="1" ht="21" customHeight="1" thickBot="1">
      <c r="A107" s="151"/>
      <c r="B107" s="152" t="s">
        <v>319</v>
      </c>
      <c r="C107" s="153">
        <v>52</v>
      </c>
      <c r="D107" s="154" t="s">
        <v>5</v>
      </c>
      <c r="E107" s="155"/>
      <c r="F107" s="156">
        <f t="shared" si="0"/>
        <v>0</v>
      </c>
      <c r="G107" s="166"/>
    </row>
    <row r="108" spans="1:7" s="140" customFormat="1" ht="12.75" customHeight="1">
      <c r="A108" s="157"/>
      <c r="B108" s="157"/>
      <c r="C108" s="157"/>
      <c r="D108" s="157"/>
      <c r="E108" s="157"/>
      <c r="F108" s="157"/>
      <c r="G108" s="144"/>
    </row>
    <row r="109" spans="1:7" s="140" customFormat="1" ht="115.5" thickBot="1">
      <c r="A109" s="147" t="s">
        <v>82</v>
      </c>
      <c r="B109" s="288" t="s">
        <v>334</v>
      </c>
      <c r="C109" s="282"/>
      <c r="D109" s="149"/>
      <c r="E109" s="149"/>
      <c r="F109" s="160"/>
      <c r="G109" s="144"/>
    </row>
    <row r="110" spans="1:7" s="140" customFormat="1" ht="21" customHeight="1" thickBot="1">
      <c r="A110" s="151"/>
      <c r="B110" s="152" t="s">
        <v>335</v>
      </c>
      <c r="C110" s="153">
        <v>2.4</v>
      </c>
      <c r="D110" s="154" t="s">
        <v>6</v>
      </c>
      <c r="E110" s="155"/>
      <c r="F110" s="156">
        <f>C110*E110</f>
        <v>0</v>
      </c>
      <c r="G110" s="166"/>
    </row>
    <row r="111" spans="1:7" s="140" customFormat="1" ht="15.75">
      <c r="A111" s="157"/>
      <c r="B111" s="157"/>
      <c r="C111" s="157"/>
      <c r="D111" s="157"/>
      <c r="E111" s="157"/>
      <c r="F111" s="157"/>
      <c r="G111" s="144"/>
    </row>
    <row r="112" spans="1:7" ht="174.75" customHeight="1" thickBot="1">
      <c r="A112" s="147" t="s">
        <v>83</v>
      </c>
      <c r="B112" s="349" t="s">
        <v>320</v>
      </c>
      <c r="C112" s="148"/>
      <c r="D112" s="149"/>
      <c r="E112" s="149"/>
      <c r="F112" s="160"/>
      <c r="G112" s="144"/>
    </row>
    <row r="113" spans="1:7" ht="21" customHeight="1" thickBot="1">
      <c r="A113" s="151"/>
      <c r="B113" s="152"/>
      <c r="C113" s="153">
        <v>68</v>
      </c>
      <c r="D113" s="154" t="s">
        <v>5</v>
      </c>
      <c r="E113" s="155"/>
      <c r="F113" s="156">
        <f>C113*E113</f>
        <v>0</v>
      </c>
    </row>
    <row r="114" spans="1:7" ht="13.5" customHeight="1">
      <c r="A114" s="157"/>
      <c r="B114" s="22"/>
      <c r="C114" s="158"/>
      <c r="D114" s="158"/>
      <c r="E114" s="158"/>
      <c r="F114" s="158"/>
      <c r="G114" s="144"/>
    </row>
    <row r="115" spans="1:7" s="140" customFormat="1" ht="77.25" thickBot="1">
      <c r="A115" s="147" t="s">
        <v>84</v>
      </c>
      <c r="B115" s="288" t="s">
        <v>321</v>
      </c>
      <c r="C115" s="282"/>
      <c r="D115" s="149"/>
      <c r="E115" s="149"/>
      <c r="F115" s="160"/>
      <c r="G115" s="144"/>
    </row>
    <row r="116" spans="1:7" s="140" customFormat="1" ht="21" customHeight="1" thickBot="1">
      <c r="A116" s="151"/>
      <c r="B116" s="286" t="s">
        <v>322</v>
      </c>
      <c r="C116" s="153">
        <v>30</v>
      </c>
      <c r="D116" s="154" t="s">
        <v>52</v>
      </c>
      <c r="E116" s="155"/>
      <c r="F116" s="156">
        <f>C116*E116</f>
        <v>0</v>
      </c>
      <c r="G116" s="166"/>
    </row>
    <row r="117" spans="1:7" s="140" customFormat="1" ht="15.75">
      <c r="A117" s="157"/>
      <c r="B117" s="157"/>
      <c r="C117" s="157"/>
      <c r="D117" s="157"/>
      <c r="E117" s="157"/>
      <c r="F117" s="157"/>
      <c r="G117" s="144"/>
    </row>
    <row r="118" spans="1:7" ht="51.75" thickBot="1">
      <c r="A118" s="147" t="s">
        <v>85</v>
      </c>
      <c r="B118" s="118" t="s">
        <v>323</v>
      </c>
      <c r="C118" s="148"/>
      <c r="D118" s="149"/>
      <c r="E118" s="149"/>
      <c r="F118" s="160"/>
      <c r="G118" s="144"/>
    </row>
    <row r="119" spans="1:7" ht="21" customHeight="1" thickBot="1">
      <c r="A119" s="151"/>
      <c r="B119" s="285" t="s">
        <v>324</v>
      </c>
      <c r="C119" s="153">
        <v>20</v>
      </c>
      <c r="D119" s="154" t="s">
        <v>52</v>
      </c>
      <c r="E119" s="155"/>
      <c r="F119" s="156">
        <f>C119*E119</f>
        <v>0</v>
      </c>
    </row>
    <row r="120" spans="1:7" ht="21" customHeight="1" thickBot="1">
      <c r="A120" s="151"/>
      <c r="B120" s="285" t="s">
        <v>325</v>
      </c>
      <c r="C120" s="153">
        <v>20</v>
      </c>
      <c r="D120" s="154" t="s">
        <v>52</v>
      </c>
      <c r="E120" s="155"/>
      <c r="F120" s="156">
        <f>C120*E120</f>
        <v>0</v>
      </c>
    </row>
    <row r="121" spans="1:7" ht="21" customHeight="1" thickBot="1">
      <c r="A121" s="151"/>
      <c r="B121" s="285" t="s">
        <v>326</v>
      </c>
      <c r="C121" s="153">
        <v>20</v>
      </c>
      <c r="D121" s="154" t="s">
        <v>52</v>
      </c>
      <c r="E121" s="155"/>
      <c r="F121" s="156">
        <f>C121*E121</f>
        <v>0</v>
      </c>
    </row>
    <row r="122" spans="1:7" ht="13.5" customHeight="1">
      <c r="A122" s="157"/>
      <c r="B122" s="157"/>
      <c r="C122" s="157"/>
      <c r="D122" s="157"/>
      <c r="E122" s="157"/>
      <c r="F122" s="157"/>
      <c r="G122" s="144"/>
    </row>
    <row r="123" spans="1:7" s="161" customFormat="1" ht="39" thickBot="1">
      <c r="A123" s="147" t="s">
        <v>86</v>
      </c>
      <c r="B123" s="186" t="s">
        <v>327</v>
      </c>
      <c r="C123" s="148"/>
      <c r="D123" s="193"/>
      <c r="E123" s="193"/>
      <c r="F123" s="194"/>
      <c r="G123" s="144"/>
    </row>
    <row r="124" spans="1:7" s="161" customFormat="1" ht="21.75" customHeight="1" thickBot="1">
      <c r="A124" s="263"/>
      <c r="B124" s="152"/>
      <c r="C124" s="264">
        <v>0.05</v>
      </c>
      <c r="D124" s="154"/>
      <c r="E124" s="155">
        <f>SUM(F80:F123)</f>
        <v>0</v>
      </c>
      <c r="F124" s="156">
        <f>C124*E124</f>
        <v>0</v>
      </c>
      <c r="G124" s="144"/>
    </row>
    <row r="125" spans="1:7" s="161" customFormat="1" ht="15.75">
      <c r="A125" s="157"/>
      <c r="B125" s="278"/>
      <c r="C125" s="278"/>
      <c r="D125" s="278"/>
      <c r="E125" s="278"/>
      <c r="F125" s="278"/>
      <c r="G125" s="144"/>
    </row>
    <row r="126" spans="1:7" ht="13.5" customHeight="1" thickBot="1">
      <c r="A126" s="157"/>
      <c r="B126" s="157"/>
      <c r="C126" s="157"/>
      <c r="D126" s="157"/>
      <c r="E126" s="289"/>
      <c r="F126" s="157"/>
      <c r="G126" s="144"/>
    </row>
    <row r="127" spans="1:7" ht="21" customHeight="1" thickBot="1">
      <c r="A127" s="238" t="s">
        <v>328</v>
      </c>
      <c r="B127" s="23" t="s">
        <v>59</v>
      </c>
      <c r="C127" s="455" t="s">
        <v>3</v>
      </c>
      <c r="D127" s="456"/>
      <c r="E127" s="240"/>
      <c r="F127" s="192">
        <f>SUM(F80:F126)</f>
        <v>0</v>
      </c>
      <c r="G127" s="144"/>
    </row>
    <row r="128" spans="1:7" s="161" customFormat="1" ht="15.75">
      <c r="A128" s="157"/>
      <c r="B128" s="278"/>
      <c r="C128" s="278"/>
      <c r="D128" s="278"/>
      <c r="E128" s="278"/>
      <c r="F128" s="278"/>
      <c r="G128" s="144"/>
    </row>
    <row r="129" spans="1:7" s="166" customFormat="1">
      <c r="A129" s="162"/>
      <c r="B129" s="150"/>
      <c r="C129" s="164"/>
      <c r="D129" s="165"/>
      <c r="E129" s="164"/>
      <c r="F129" s="164"/>
    </row>
    <row r="130" spans="1:7" s="166" customFormat="1">
      <c r="A130" s="162"/>
      <c r="B130" s="150"/>
      <c r="C130" s="164"/>
      <c r="D130" s="165"/>
      <c r="E130" s="164"/>
      <c r="F130" s="164"/>
    </row>
    <row r="131" spans="1:7" ht="18" customHeight="1">
      <c r="A131" s="171" t="s">
        <v>347</v>
      </c>
      <c r="B131" s="23" t="s">
        <v>337</v>
      </c>
      <c r="C131" s="161"/>
      <c r="D131" s="161"/>
      <c r="E131" s="161"/>
      <c r="F131" s="161"/>
      <c r="G131" s="220"/>
    </row>
    <row r="132" spans="1:7" ht="10.5" customHeight="1">
      <c r="A132" s="157"/>
      <c r="B132" s="22"/>
      <c r="C132" s="158"/>
      <c r="D132" s="158"/>
      <c r="E132" s="158"/>
      <c r="F132" s="158"/>
      <c r="G132" s="220"/>
    </row>
    <row r="133" spans="1:7" s="291" customFormat="1" ht="28.5" customHeight="1">
      <c r="A133" s="467" t="s">
        <v>338</v>
      </c>
      <c r="B133" s="467"/>
      <c r="C133" s="467"/>
      <c r="D133" s="467"/>
      <c r="E133" s="467"/>
      <c r="F133" s="467"/>
      <c r="G133" s="290"/>
    </row>
    <row r="134" spans="1:7" s="291" customFormat="1" ht="28.5" customHeight="1">
      <c r="A134" s="467"/>
      <c r="B134" s="467"/>
      <c r="C134" s="467"/>
      <c r="D134" s="467"/>
      <c r="E134" s="467"/>
      <c r="F134" s="467"/>
      <c r="G134" s="290"/>
    </row>
    <row r="135" spans="1:7" s="291" customFormat="1" ht="28.5" customHeight="1">
      <c r="A135" s="467"/>
      <c r="B135" s="467"/>
      <c r="C135" s="467"/>
      <c r="D135" s="467"/>
      <c r="E135" s="467"/>
      <c r="F135" s="467"/>
      <c r="G135" s="290"/>
    </row>
    <row r="136" spans="1:7" s="291" customFormat="1" ht="28.5" customHeight="1">
      <c r="A136" s="467"/>
      <c r="B136" s="467"/>
      <c r="C136" s="467"/>
      <c r="D136" s="467"/>
      <c r="E136" s="467"/>
      <c r="F136" s="467"/>
      <c r="G136" s="290"/>
    </row>
    <row r="137" spans="1:7" s="291" customFormat="1" ht="28.5" customHeight="1">
      <c r="A137" s="467"/>
      <c r="B137" s="467"/>
      <c r="C137" s="467"/>
      <c r="D137" s="467"/>
      <c r="E137" s="467"/>
      <c r="F137" s="467"/>
      <c r="G137" s="290"/>
    </row>
    <row r="138" spans="1:7" s="291" customFormat="1" ht="28.5" customHeight="1">
      <c r="A138" s="467"/>
      <c r="B138" s="467"/>
      <c r="C138" s="467"/>
      <c r="D138" s="467"/>
      <c r="E138" s="467"/>
      <c r="F138" s="467"/>
      <c r="G138" s="290"/>
    </row>
    <row r="139" spans="1:7" s="291" customFormat="1" ht="28.5" customHeight="1">
      <c r="A139" s="467"/>
      <c r="B139" s="467"/>
      <c r="C139" s="467"/>
      <c r="D139" s="467"/>
      <c r="E139" s="467"/>
      <c r="F139" s="467"/>
      <c r="G139" s="290"/>
    </row>
    <row r="140" spans="1:7" s="291" customFormat="1" ht="28.5" customHeight="1">
      <c r="A140" s="467"/>
      <c r="B140" s="467"/>
      <c r="C140" s="467"/>
      <c r="D140" s="467"/>
      <c r="E140" s="467"/>
      <c r="F140" s="467"/>
      <c r="G140" s="290"/>
    </row>
    <row r="141" spans="1:7" s="291" customFormat="1" ht="28.5" customHeight="1">
      <c r="A141" s="467"/>
      <c r="B141" s="467"/>
      <c r="C141" s="467"/>
      <c r="D141" s="467"/>
      <c r="E141" s="467"/>
      <c r="F141" s="467"/>
      <c r="G141" s="290"/>
    </row>
    <row r="142" spans="1:7" s="291" customFormat="1" ht="28.5" customHeight="1">
      <c r="A142" s="467"/>
      <c r="B142" s="467"/>
      <c r="C142" s="467"/>
      <c r="D142" s="467"/>
      <c r="E142" s="467"/>
      <c r="F142" s="467"/>
      <c r="G142" s="290"/>
    </row>
    <row r="143" spans="1:7" s="291" customFormat="1" ht="28.5" customHeight="1">
      <c r="A143" s="467"/>
      <c r="B143" s="467"/>
      <c r="C143" s="467"/>
      <c r="D143" s="467"/>
      <c r="E143" s="467"/>
      <c r="F143" s="467"/>
      <c r="G143" s="290"/>
    </row>
    <row r="144" spans="1:7" s="291" customFormat="1" ht="28.5" customHeight="1">
      <c r="A144" s="467"/>
      <c r="B144" s="467"/>
      <c r="C144" s="467"/>
      <c r="D144" s="467"/>
      <c r="E144" s="467"/>
      <c r="F144" s="467"/>
      <c r="G144" s="290"/>
    </row>
    <row r="145" spans="1:7" s="291" customFormat="1" ht="28.5" customHeight="1">
      <c r="A145" s="467"/>
      <c r="B145" s="467"/>
      <c r="C145" s="467"/>
      <c r="D145" s="467"/>
      <c r="E145" s="467"/>
      <c r="F145" s="467"/>
      <c r="G145" s="290"/>
    </row>
    <row r="146" spans="1:7" s="291" customFormat="1" ht="28.5" customHeight="1">
      <c r="A146" s="467"/>
      <c r="B146" s="467"/>
      <c r="C146" s="467"/>
      <c r="D146" s="467"/>
      <c r="E146" s="467"/>
      <c r="F146" s="467"/>
      <c r="G146" s="290"/>
    </row>
    <row r="147" spans="1:7" s="291" customFormat="1" ht="28.5" customHeight="1">
      <c r="A147" s="467"/>
      <c r="B147" s="467"/>
      <c r="C147" s="467"/>
      <c r="D147" s="467"/>
      <c r="E147" s="467"/>
      <c r="F147" s="467"/>
      <c r="G147" s="290"/>
    </row>
    <row r="148" spans="1:7" s="291" customFormat="1" ht="28.5" customHeight="1">
      <c r="A148" s="467"/>
      <c r="B148" s="467"/>
      <c r="C148" s="467"/>
      <c r="D148" s="467"/>
      <c r="E148" s="467"/>
      <c r="F148" s="467"/>
      <c r="G148" s="290"/>
    </row>
    <row r="149" spans="1:7" s="291" customFormat="1" ht="28.5" customHeight="1">
      <c r="A149" s="467"/>
      <c r="B149" s="467"/>
      <c r="C149" s="467"/>
      <c r="D149" s="467"/>
      <c r="E149" s="467"/>
      <c r="F149" s="467"/>
      <c r="G149" s="290"/>
    </row>
    <row r="150" spans="1:7" s="291" customFormat="1" ht="28.5" customHeight="1">
      <c r="A150" s="467"/>
      <c r="B150" s="467"/>
      <c r="C150" s="467"/>
      <c r="D150" s="467"/>
      <c r="E150" s="467"/>
      <c r="F150" s="467"/>
      <c r="G150" s="290"/>
    </row>
    <row r="151" spans="1:7" s="291" customFormat="1" ht="28.5" customHeight="1">
      <c r="A151" s="467"/>
      <c r="B151" s="467"/>
      <c r="C151" s="467"/>
      <c r="D151" s="467"/>
      <c r="E151" s="467"/>
      <c r="F151" s="467"/>
      <c r="G151" s="290"/>
    </row>
    <row r="152" spans="1:7" s="291" customFormat="1" ht="28.5" customHeight="1">
      <c r="A152" s="467"/>
      <c r="B152" s="467"/>
      <c r="C152" s="467"/>
      <c r="D152" s="467"/>
      <c r="E152" s="467"/>
      <c r="F152" s="467"/>
      <c r="G152" s="290"/>
    </row>
    <row r="153" spans="1:7" s="291" customFormat="1" ht="28.5" customHeight="1">
      <c r="A153" s="467"/>
      <c r="B153" s="467"/>
      <c r="C153" s="467"/>
      <c r="D153" s="467"/>
      <c r="E153" s="467"/>
      <c r="F153" s="467"/>
      <c r="G153" s="290"/>
    </row>
    <row r="154" spans="1:7" s="291" customFormat="1" ht="28.5" customHeight="1">
      <c r="A154" s="467"/>
      <c r="B154" s="467"/>
      <c r="C154" s="467"/>
      <c r="D154" s="467"/>
      <c r="E154" s="467"/>
      <c r="F154" s="467"/>
      <c r="G154" s="290"/>
    </row>
    <row r="155" spans="1:7" s="291" customFormat="1" ht="28.5" customHeight="1">
      <c r="A155" s="467"/>
      <c r="B155" s="467"/>
      <c r="C155" s="467"/>
      <c r="D155" s="467"/>
      <c r="E155" s="467"/>
      <c r="F155" s="467"/>
      <c r="G155" s="290"/>
    </row>
    <row r="156" spans="1:7" s="291" customFormat="1" ht="28.5" customHeight="1">
      <c r="A156" s="467"/>
      <c r="B156" s="467"/>
      <c r="C156" s="467"/>
      <c r="D156" s="467"/>
      <c r="E156" s="467"/>
      <c r="F156" s="467"/>
      <c r="G156" s="290"/>
    </row>
    <row r="157" spans="1:7" s="291" customFormat="1" ht="28.5" customHeight="1">
      <c r="A157" s="467"/>
      <c r="B157" s="467"/>
      <c r="C157" s="467"/>
      <c r="D157" s="467"/>
      <c r="E157" s="467"/>
      <c r="F157" s="467"/>
      <c r="G157" s="290"/>
    </row>
    <row r="158" spans="1:7" s="291" customFormat="1" ht="28.5" customHeight="1">
      <c r="A158" s="467"/>
      <c r="B158" s="467"/>
      <c r="C158" s="467"/>
      <c r="D158" s="467"/>
      <c r="E158" s="467"/>
      <c r="F158" s="467"/>
      <c r="G158" s="290"/>
    </row>
    <row r="159" spans="1:7" s="291" customFormat="1" ht="35.25" customHeight="1">
      <c r="A159" s="467"/>
      <c r="B159" s="467"/>
      <c r="C159" s="467"/>
      <c r="D159" s="467"/>
      <c r="E159" s="467"/>
      <c r="F159" s="467"/>
      <c r="G159" s="290"/>
    </row>
    <row r="160" spans="1:7" s="291" customFormat="1" ht="21.75" customHeight="1">
      <c r="A160" s="467"/>
      <c r="B160" s="467"/>
      <c r="C160" s="467"/>
      <c r="D160" s="467"/>
      <c r="E160" s="467"/>
      <c r="F160" s="467"/>
      <c r="G160" s="290"/>
    </row>
    <row r="161" spans="1:7" ht="41.25" customHeight="1">
      <c r="A161" s="476" t="s">
        <v>339</v>
      </c>
      <c r="B161" s="476"/>
      <c r="C161" s="476"/>
      <c r="D161" s="476"/>
      <c r="E161" s="476"/>
      <c r="F161" s="476"/>
      <c r="G161" s="220"/>
    </row>
    <row r="162" spans="1:7" ht="41.25" customHeight="1">
      <c r="A162" s="476"/>
      <c r="B162" s="476"/>
      <c r="C162" s="476"/>
      <c r="D162" s="476"/>
      <c r="E162" s="476"/>
      <c r="F162" s="476"/>
      <c r="G162" s="220"/>
    </row>
    <row r="163" spans="1:7" ht="41.25" customHeight="1">
      <c r="A163" s="476"/>
      <c r="B163" s="476"/>
      <c r="C163" s="476"/>
      <c r="D163" s="476"/>
      <c r="E163" s="476"/>
      <c r="F163" s="476"/>
      <c r="G163" s="220"/>
    </row>
    <row r="164" spans="1:7" ht="41.25" customHeight="1">
      <c r="A164" s="476"/>
      <c r="B164" s="476"/>
      <c r="C164" s="476"/>
      <c r="D164" s="476"/>
      <c r="E164" s="476"/>
      <c r="F164" s="476"/>
      <c r="G164" s="220"/>
    </row>
    <row r="165" spans="1:7" ht="41.25" customHeight="1">
      <c r="A165" s="476"/>
      <c r="B165" s="476"/>
      <c r="C165" s="476"/>
      <c r="D165" s="476"/>
      <c r="E165" s="476"/>
      <c r="F165" s="476"/>
      <c r="G165" s="220"/>
    </row>
    <row r="166" spans="1:7" ht="41.25" customHeight="1">
      <c r="A166" s="476"/>
      <c r="B166" s="476"/>
      <c r="C166" s="476"/>
      <c r="D166" s="476"/>
      <c r="E166" s="476"/>
      <c r="F166" s="476"/>
      <c r="G166" s="220"/>
    </row>
    <row r="167" spans="1:7" ht="41.25" customHeight="1">
      <c r="A167" s="476"/>
      <c r="B167" s="476"/>
      <c r="C167" s="476"/>
      <c r="D167" s="476"/>
      <c r="E167" s="476"/>
      <c r="F167" s="476"/>
      <c r="G167" s="220"/>
    </row>
    <row r="168" spans="1:7" ht="41.25" customHeight="1">
      <c r="A168" s="476"/>
      <c r="B168" s="476"/>
      <c r="C168" s="476"/>
      <c r="D168" s="476"/>
      <c r="E168" s="476"/>
      <c r="F168" s="476"/>
      <c r="G168" s="220"/>
    </row>
    <row r="169" spans="1:7" ht="41.25" customHeight="1">
      <c r="A169" s="476"/>
      <c r="B169" s="476"/>
      <c r="C169" s="476"/>
      <c r="D169" s="476"/>
      <c r="E169" s="476"/>
      <c r="F169" s="476"/>
      <c r="G169" s="220"/>
    </row>
    <row r="170" spans="1:7" ht="41.25" customHeight="1">
      <c r="A170" s="476"/>
      <c r="B170" s="476"/>
      <c r="C170" s="476"/>
      <c r="D170" s="476"/>
      <c r="E170" s="476"/>
      <c r="F170" s="476"/>
      <c r="G170" s="220"/>
    </row>
    <row r="171" spans="1:7" ht="41.25" customHeight="1">
      <c r="A171" s="476"/>
      <c r="B171" s="476"/>
      <c r="C171" s="476"/>
      <c r="D171" s="476"/>
      <c r="E171" s="476"/>
      <c r="F171" s="476"/>
      <c r="G171" s="220"/>
    </row>
    <row r="172" spans="1:7" ht="41.25" customHeight="1">
      <c r="A172" s="476"/>
      <c r="B172" s="476"/>
      <c r="C172" s="476"/>
      <c r="D172" s="476"/>
      <c r="E172" s="476"/>
      <c r="F172" s="476"/>
      <c r="G172" s="220"/>
    </row>
    <row r="173" spans="1:7" ht="41.25" customHeight="1">
      <c r="A173" s="476"/>
      <c r="B173" s="476"/>
      <c r="C173" s="476"/>
      <c r="D173" s="476"/>
      <c r="E173" s="476"/>
      <c r="F173" s="476"/>
      <c r="G173" s="220"/>
    </row>
    <row r="174" spans="1:7" ht="41.25" customHeight="1">
      <c r="A174" s="476"/>
      <c r="B174" s="476"/>
      <c r="C174" s="476"/>
      <c r="D174" s="476"/>
      <c r="E174" s="476"/>
      <c r="F174" s="476"/>
      <c r="G174" s="220"/>
    </row>
    <row r="175" spans="1:7" ht="41.25" customHeight="1">
      <c r="A175" s="476"/>
      <c r="B175" s="476"/>
      <c r="C175" s="476"/>
      <c r="D175" s="476"/>
      <c r="E175" s="476"/>
      <c r="F175" s="476"/>
      <c r="G175" s="220"/>
    </row>
    <row r="176" spans="1:7" ht="41.25" customHeight="1">
      <c r="A176" s="476"/>
      <c r="B176" s="476"/>
      <c r="C176" s="476"/>
      <c r="D176" s="476"/>
      <c r="E176" s="476"/>
      <c r="F176" s="476"/>
      <c r="G176" s="220"/>
    </row>
    <row r="177" spans="1:7" ht="41.25" customHeight="1">
      <c r="A177" s="476"/>
      <c r="B177" s="476"/>
      <c r="C177" s="476"/>
      <c r="D177" s="476"/>
      <c r="E177" s="476"/>
      <c r="F177" s="476"/>
      <c r="G177" s="220"/>
    </row>
    <row r="178" spans="1:7" ht="41.25" customHeight="1">
      <c r="A178" s="476"/>
      <c r="B178" s="476"/>
      <c r="C178" s="476"/>
      <c r="D178" s="476"/>
      <c r="E178" s="476"/>
      <c r="F178" s="476"/>
      <c r="G178" s="220"/>
    </row>
    <row r="179" spans="1:7" ht="41.25" customHeight="1">
      <c r="A179" s="476"/>
      <c r="B179" s="476"/>
      <c r="C179" s="476"/>
      <c r="D179" s="476"/>
      <c r="E179" s="476"/>
      <c r="F179" s="476"/>
      <c r="G179" s="220"/>
    </row>
    <row r="180" spans="1:7" ht="36" customHeight="1">
      <c r="A180" s="476"/>
      <c r="B180" s="476"/>
      <c r="C180" s="476"/>
      <c r="D180" s="476"/>
      <c r="E180" s="476"/>
      <c r="F180" s="476"/>
      <c r="G180" s="220"/>
    </row>
    <row r="181" spans="1:7" ht="18.75" thickBot="1">
      <c r="A181" s="277"/>
      <c r="B181" s="292" t="s">
        <v>340</v>
      </c>
      <c r="C181" s="293"/>
      <c r="D181" s="281"/>
      <c r="E181" s="281"/>
      <c r="F181" s="281"/>
      <c r="G181" s="220"/>
    </row>
    <row r="182" spans="1:7" ht="13.5" customHeight="1" thickTop="1">
      <c r="A182" s="157"/>
      <c r="B182" s="22"/>
      <c r="C182" s="158"/>
      <c r="D182" s="158"/>
      <c r="E182" s="158"/>
      <c r="F182" s="158"/>
      <c r="G182" s="220"/>
    </row>
    <row r="183" spans="1:7" ht="13.5" customHeight="1">
      <c r="A183" s="279"/>
      <c r="B183" s="280"/>
      <c r="C183" s="278"/>
      <c r="D183" s="278"/>
      <c r="E183" s="278"/>
      <c r="F183" s="278"/>
      <c r="G183" s="136"/>
    </row>
    <row r="184" spans="1:7" ht="64.5" thickBot="1">
      <c r="A184" s="147" t="s">
        <v>78</v>
      </c>
      <c r="B184" s="118" t="s">
        <v>341</v>
      </c>
      <c r="C184" s="287"/>
      <c r="D184" s="193"/>
      <c r="E184" s="193"/>
      <c r="F184" s="194"/>
      <c r="G184" s="220"/>
    </row>
    <row r="185" spans="1:7" ht="21" customHeight="1" thickBot="1">
      <c r="A185" s="151"/>
      <c r="B185" s="152"/>
      <c r="C185" s="153">
        <v>6.5</v>
      </c>
      <c r="D185" s="154" t="s">
        <v>5</v>
      </c>
      <c r="E185" s="155"/>
      <c r="F185" s="156">
        <f>C185*E185</f>
        <v>0</v>
      </c>
    </row>
    <row r="186" spans="1:7" ht="15">
      <c r="A186" s="157"/>
      <c r="B186" s="22"/>
      <c r="C186" s="158"/>
      <c r="D186" s="158"/>
      <c r="E186" s="158"/>
      <c r="F186" s="158"/>
      <c r="G186" s="220"/>
    </row>
    <row r="187" spans="1:7" ht="64.5" thickBot="1">
      <c r="A187" s="147" t="s">
        <v>74</v>
      </c>
      <c r="B187" s="118" t="s">
        <v>348</v>
      </c>
      <c r="C187" s="287"/>
      <c r="D187" s="193"/>
      <c r="E187" s="193"/>
      <c r="F187" s="194"/>
      <c r="G187" s="220"/>
    </row>
    <row r="188" spans="1:7" ht="21" customHeight="1" thickBot="1">
      <c r="A188" s="151"/>
      <c r="B188" s="152"/>
      <c r="C188" s="153">
        <v>5</v>
      </c>
      <c r="D188" s="154" t="s">
        <v>7</v>
      </c>
      <c r="E188" s="155"/>
      <c r="F188" s="156">
        <f>C188*E188</f>
        <v>0</v>
      </c>
    </row>
    <row r="189" spans="1:7" ht="21" customHeight="1">
      <c r="A189" s="279"/>
      <c r="B189" s="339"/>
      <c r="C189" s="350"/>
      <c r="D189" s="351"/>
      <c r="E189" s="352"/>
      <c r="F189" s="350"/>
    </row>
    <row r="190" spans="1:7" ht="42" customHeight="1" thickBot="1">
      <c r="A190" s="147" t="s">
        <v>75</v>
      </c>
      <c r="B190" s="288" t="s">
        <v>413</v>
      </c>
      <c r="C190" s="287"/>
      <c r="D190" s="193"/>
      <c r="E190" s="193"/>
      <c r="F190" s="194"/>
    </row>
    <row r="191" spans="1:7" ht="21" customHeight="1" thickBot="1">
      <c r="A191" s="151"/>
      <c r="B191" s="152"/>
      <c r="C191" s="153">
        <v>100.4</v>
      </c>
      <c r="D191" s="154" t="s">
        <v>5</v>
      </c>
      <c r="E191" s="155"/>
      <c r="F191" s="156">
        <f>C191*E191</f>
        <v>0</v>
      </c>
    </row>
    <row r="192" spans="1:7" ht="13.5" customHeight="1">
      <c r="A192" s="157"/>
      <c r="B192" s="22"/>
      <c r="C192" s="158"/>
      <c r="D192" s="158"/>
      <c r="E192" s="158"/>
      <c r="F192" s="158"/>
      <c r="G192" s="220"/>
    </row>
    <row r="193" spans="1:7" ht="18.75" thickBot="1">
      <c r="A193" s="277"/>
      <c r="B193" s="292" t="s">
        <v>342</v>
      </c>
      <c r="C193" s="293"/>
      <c r="D193" s="281"/>
      <c r="E193" s="281"/>
      <c r="F193" s="281"/>
      <c r="G193" s="220"/>
    </row>
    <row r="194" spans="1:7" ht="13.5" customHeight="1" thickTop="1">
      <c r="A194" s="157"/>
      <c r="B194" s="22"/>
      <c r="C194" s="158"/>
      <c r="D194" s="158"/>
      <c r="E194" s="158"/>
      <c r="F194" s="158"/>
      <c r="G194" s="220"/>
    </row>
    <row r="195" spans="1:7" ht="13.5" customHeight="1">
      <c r="A195" s="157"/>
      <c r="B195" s="22"/>
      <c r="C195" s="158"/>
      <c r="D195" s="158"/>
      <c r="E195" s="158"/>
      <c r="F195" s="158"/>
      <c r="G195" s="220"/>
    </row>
    <row r="196" spans="1:7" ht="204.75" thickBot="1">
      <c r="A196" s="147" t="s">
        <v>75</v>
      </c>
      <c r="B196" s="118" t="s">
        <v>343</v>
      </c>
      <c r="C196" s="294"/>
      <c r="D196" s="193"/>
      <c r="E196" s="193"/>
      <c r="F196" s="194"/>
      <c r="G196" s="295"/>
    </row>
    <row r="197" spans="1:7" ht="21" customHeight="1" thickBot="1">
      <c r="A197" s="151"/>
      <c r="B197" s="152" t="s">
        <v>344</v>
      </c>
      <c r="C197" s="153">
        <v>439</v>
      </c>
      <c r="D197" s="154" t="s">
        <v>5</v>
      </c>
      <c r="E197" s="155"/>
      <c r="F197" s="156">
        <f>C197*E197</f>
        <v>0</v>
      </c>
    </row>
    <row r="198" spans="1:7" ht="21" customHeight="1" thickBot="1">
      <c r="A198" s="151"/>
      <c r="B198" s="152" t="s">
        <v>345</v>
      </c>
      <c r="C198" s="153">
        <v>39</v>
      </c>
      <c r="D198" s="154" t="s">
        <v>5</v>
      </c>
      <c r="E198" s="155"/>
      <c r="F198" s="156">
        <f>C198*E198</f>
        <v>0</v>
      </c>
    </row>
    <row r="199" spans="1:7" ht="13.5" customHeight="1">
      <c r="A199" s="157"/>
      <c r="B199" s="22"/>
      <c r="C199" s="158"/>
      <c r="D199" s="158"/>
      <c r="E199" s="158"/>
      <c r="F199" s="158"/>
      <c r="G199" s="295"/>
    </row>
    <row r="200" spans="1:7" s="161" customFormat="1" ht="51.75" thickBot="1">
      <c r="A200" s="147" t="s">
        <v>76</v>
      </c>
      <c r="B200" s="186" t="s">
        <v>346</v>
      </c>
      <c r="C200" s="148"/>
      <c r="D200" s="193"/>
      <c r="E200" s="193"/>
      <c r="F200" s="194"/>
      <c r="G200" s="296"/>
    </row>
    <row r="201" spans="1:7" s="161" customFormat="1" ht="21.75" customHeight="1" thickBot="1">
      <c r="A201" s="263"/>
      <c r="B201" s="152"/>
      <c r="C201" s="264">
        <v>0.05</v>
      </c>
      <c r="D201" s="154"/>
      <c r="E201" s="155">
        <f>SUM(F181:F200)</f>
        <v>0</v>
      </c>
      <c r="F201" s="156">
        <f>C201*E201</f>
        <v>0</v>
      </c>
      <c r="G201" s="296"/>
    </row>
    <row r="202" spans="1:7" s="161" customFormat="1" ht="15">
      <c r="A202" s="157"/>
      <c r="B202" s="278"/>
      <c r="C202" s="278"/>
      <c r="D202" s="278"/>
      <c r="E202" s="278"/>
      <c r="F202" s="278"/>
      <c r="G202" s="296"/>
    </row>
    <row r="203" spans="1:7" ht="13.5" customHeight="1" thickBot="1">
      <c r="A203" s="157"/>
      <c r="B203" s="22"/>
      <c r="C203" s="158"/>
      <c r="D203" s="158"/>
      <c r="E203" s="158"/>
      <c r="F203" s="158"/>
      <c r="G203" s="220"/>
    </row>
    <row r="204" spans="1:7" ht="21" customHeight="1" thickBot="1">
      <c r="A204" s="238" t="s">
        <v>347</v>
      </c>
      <c r="B204" s="23" t="s">
        <v>337</v>
      </c>
      <c r="C204" s="455" t="s">
        <v>3</v>
      </c>
      <c r="D204" s="456"/>
      <c r="E204" s="240"/>
      <c r="F204" s="241">
        <f>SUM(F181:F203)</f>
        <v>0</v>
      </c>
      <c r="G204" s="220"/>
    </row>
    <row r="205" spans="1:7">
      <c r="G205" s="220"/>
    </row>
    <row r="206" spans="1:7" s="166" customFormat="1">
      <c r="A206" s="162"/>
      <c r="B206" s="150"/>
      <c r="C206" s="164"/>
      <c r="D206" s="165"/>
      <c r="E206" s="164"/>
      <c r="F206" s="164"/>
    </row>
    <row r="207" spans="1:7" s="166" customFormat="1">
      <c r="A207" s="162"/>
      <c r="B207" s="150"/>
      <c r="C207" s="164"/>
      <c r="D207" s="165"/>
      <c r="E207" s="164"/>
      <c r="F207" s="164"/>
    </row>
    <row r="208" spans="1:7" ht="18" customHeight="1">
      <c r="A208" s="171" t="s">
        <v>336</v>
      </c>
      <c r="B208" s="23" t="s">
        <v>351</v>
      </c>
      <c r="C208" s="161"/>
      <c r="D208" s="161"/>
      <c r="E208" s="161"/>
      <c r="F208" s="161"/>
      <c r="G208" s="136"/>
    </row>
    <row r="209" spans="1:7" ht="13.5" customHeight="1">
      <c r="A209" s="157"/>
      <c r="B209" s="22"/>
      <c r="C209" s="158"/>
      <c r="D209" s="158"/>
      <c r="E209" s="158"/>
      <c r="F209" s="158"/>
      <c r="G209" s="136"/>
    </row>
    <row r="210" spans="1:7" ht="69" customHeight="1">
      <c r="A210" s="476" t="s">
        <v>350</v>
      </c>
      <c r="B210" s="476"/>
      <c r="C210" s="476"/>
      <c r="D210" s="476"/>
      <c r="E210" s="476"/>
      <c r="F210" s="476"/>
      <c r="G210" s="136"/>
    </row>
    <row r="211" spans="1:7" ht="69" customHeight="1">
      <c r="A211" s="476"/>
      <c r="B211" s="476"/>
      <c r="C211" s="476"/>
      <c r="D211" s="476"/>
      <c r="E211" s="476"/>
      <c r="F211" s="476"/>
      <c r="G211" s="136"/>
    </row>
    <row r="212" spans="1:7" ht="69" customHeight="1">
      <c r="A212" s="476"/>
      <c r="B212" s="476"/>
      <c r="C212" s="476"/>
      <c r="D212" s="476"/>
      <c r="E212" s="476"/>
      <c r="F212" s="476"/>
      <c r="G212" s="136"/>
    </row>
    <row r="213" spans="1:7" ht="69" customHeight="1">
      <c r="A213" s="476"/>
      <c r="B213" s="476"/>
      <c r="C213" s="476"/>
      <c r="D213" s="476"/>
      <c r="E213" s="476"/>
      <c r="F213" s="476"/>
      <c r="G213" s="136"/>
    </row>
    <row r="214" spans="1:7" ht="69" customHeight="1">
      <c r="A214" s="476"/>
      <c r="B214" s="476"/>
      <c r="C214" s="476"/>
      <c r="D214" s="476"/>
      <c r="E214" s="476"/>
      <c r="F214" s="476"/>
      <c r="G214" s="136"/>
    </row>
    <row r="215" spans="1:7" ht="69" customHeight="1">
      <c r="A215" s="476"/>
      <c r="B215" s="476"/>
      <c r="C215" s="476"/>
      <c r="D215" s="476"/>
      <c r="E215" s="476"/>
      <c r="F215" s="476"/>
      <c r="G215" s="136"/>
    </row>
    <row r="216" spans="1:7" ht="69" customHeight="1">
      <c r="A216" s="476"/>
      <c r="B216" s="476"/>
      <c r="C216" s="476"/>
      <c r="D216" s="476"/>
      <c r="E216" s="476"/>
      <c r="F216" s="476"/>
      <c r="G216" s="136"/>
    </row>
    <row r="217" spans="1:7" ht="69" customHeight="1">
      <c r="A217" s="476"/>
      <c r="B217" s="476"/>
      <c r="C217" s="476"/>
      <c r="D217" s="476"/>
      <c r="E217" s="476"/>
      <c r="F217" s="476"/>
      <c r="G217" s="136"/>
    </row>
    <row r="218" spans="1:7" ht="69" customHeight="1">
      <c r="A218" s="476"/>
      <c r="B218" s="476"/>
      <c r="C218" s="476"/>
      <c r="D218" s="476"/>
      <c r="E218" s="476"/>
      <c r="F218" s="476"/>
      <c r="G218" s="136"/>
    </row>
    <row r="219" spans="1:7" ht="69" customHeight="1">
      <c r="A219" s="476"/>
      <c r="B219" s="476"/>
      <c r="C219" s="476"/>
      <c r="D219" s="476"/>
      <c r="E219" s="476"/>
      <c r="F219" s="476"/>
      <c r="G219" s="136"/>
    </row>
    <row r="220" spans="1:7" ht="69" customHeight="1">
      <c r="A220" s="476"/>
      <c r="B220" s="476"/>
      <c r="C220" s="476"/>
      <c r="D220" s="476"/>
      <c r="E220" s="476"/>
      <c r="F220" s="476"/>
      <c r="G220" s="136"/>
    </row>
    <row r="221" spans="1:7" ht="33.75" customHeight="1">
      <c r="A221" s="476"/>
      <c r="B221" s="476"/>
      <c r="C221" s="476"/>
      <c r="D221" s="476"/>
      <c r="E221" s="476"/>
      <c r="F221" s="476"/>
      <c r="G221" s="136"/>
    </row>
    <row r="222" spans="1:7" ht="15.75">
      <c r="A222" s="157"/>
      <c r="B222" s="22"/>
      <c r="C222" s="158"/>
      <c r="D222" s="158"/>
      <c r="E222" s="158"/>
      <c r="F222" s="158"/>
      <c r="G222" s="136"/>
    </row>
    <row r="223" spans="1:7" ht="324.75" customHeight="1">
      <c r="A223" s="477" t="s">
        <v>352</v>
      </c>
      <c r="B223" s="477"/>
      <c r="C223" s="477"/>
      <c r="D223" s="477"/>
      <c r="E223" s="477"/>
      <c r="F223" s="477"/>
      <c r="G223" s="136"/>
    </row>
    <row r="224" spans="1:7" ht="18">
      <c r="A224" s="157"/>
      <c r="B224" s="297"/>
      <c r="C224" s="158"/>
      <c r="D224" s="158"/>
      <c r="E224" s="158"/>
      <c r="F224" s="158"/>
      <c r="G224" s="136"/>
    </row>
    <row r="225" spans="1:7" ht="13.5" customHeight="1">
      <c r="A225" s="157"/>
      <c r="B225" s="22"/>
      <c r="C225" s="158"/>
      <c r="D225" s="158"/>
      <c r="E225" s="158"/>
      <c r="F225" s="158"/>
      <c r="G225" s="136"/>
    </row>
    <row r="226" spans="1:7" ht="141" thickBot="1">
      <c r="A226" s="147" t="s">
        <v>78</v>
      </c>
      <c r="B226" s="118" t="s">
        <v>393</v>
      </c>
      <c r="C226" s="148"/>
      <c r="D226" s="149"/>
      <c r="E226" s="149"/>
      <c r="F226" s="160"/>
      <c r="G226" s="136"/>
    </row>
    <row r="227" spans="1:7" ht="21.75" customHeight="1" thickBot="1">
      <c r="A227" s="151"/>
      <c r="B227" s="152"/>
      <c r="C227" s="153">
        <v>14</v>
      </c>
      <c r="D227" s="154" t="s">
        <v>9</v>
      </c>
      <c r="E227" s="155"/>
      <c r="F227" s="156">
        <f>C227*E227</f>
        <v>0</v>
      </c>
    </row>
    <row r="228" spans="1:7" ht="15.75">
      <c r="A228" s="157"/>
      <c r="B228" s="22"/>
      <c r="C228" s="158"/>
      <c r="D228" s="158"/>
      <c r="E228" s="158"/>
      <c r="F228" s="158"/>
      <c r="G228" s="136"/>
    </row>
    <row r="229" spans="1:7" ht="141" thickBot="1">
      <c r="A229" s="147" t="s">
        <v>74</v>
      </c>
      <c r="B229" s="118" t="s">
        <v>394</v>
      </c>
      <c r="C229" s="148"/>
      <c r="D229" s="149"/>
      <c r="E229" s="149"/>
      <c r="F229" s="160"/>
      <c r="G229" s="136"/>
    </row>
    <row r="230" spans="1:7" ht="21.75" customHeight="1" thickBot="1">
      <c r="A230" s="151"/>
      <c r="B230" s="152"/>
      <c r="C230" s="153">
        <v>2</v>
      </c>
      <c r="D230" s="154" t="s">
        <v>9</v>
      </c>
      <c r="E230" s="155"/>
      <c r="F230" s="156">
        <f>C230*E230</f>
        <v>0</v>
      </c>
      <c r="G230" s="136"/>
    </row>
    <row r="231" spans="1:7" ht="15.75">
      <c r="A231" s="157"/>
      <c r="B231" s="22"/>
      <c r="C231" s="158"/>
      <c r="D231" s="158"/>
      <c r="E231" s="158"/>
      <c r="F231" s="158"/>
      <c r="G231" s="136"/>
    </row>
    <row r="232" spans="1:7" ht="153.75" thickBot="1">
      <c r="A232" s="147" t="s">
        <v>75</v>
      </c>
      <c r="B232" s="118" t="s">
        <v>395</v>
      </c>
      <c r="C232" s="148"/>
      <c r="D232" s="149"/>
      <c r="E232" s="149"/>
      <c r="F232" s="160"/>
      <c r="G232" s="136"/>
    </row>
    <row r="233" spans="1:7" ht="21.75" customHeight="1" thickBot="1">
      <c r="A233" s="151"/>
      <c r="B233" s="152"/>
      <c r="C233" s="153">
        <v>2</v>
      </c>
      <c r="D233" s="154" t="s">
        <v>9</v>
      </c>
      <c r="E233" s="155"/>
      <c r="F233" s="156">
        <f>C233*E233</f>
        <v>0</v>
      </c>
      <c r="G233" s="136"/>
    </row>
    <row r="234" spans="1:7" ht="15.75">
      <c r="A234" s="157"/>
      <c r="B234" s="22"/>
      <c r="C234" s="158"/>
      <c r="D234" s="158"/>
      <c r="E234" s="158"/>
      <c r="F234" s="158"/>
      <c r="G234" s="136"/>
    </row>
    <row r="235" spans="1:7" ht="141" thickBot="1">
      <c r="A235" s="147" t="s">
        <v>76</v>
      </c>
      <c r="B235" s="118" t="s">
        <v>396</v>
      </c>
      <c r="C235" s="148"/>
      <c r="D235" s="149"/>
      <c r="E235" s="149"/>
      <c r="F235" s="160"/>
      <c r="G235" s="136"/>
    </row>
    <row r="236" spans="1:7" ht="21.75" customHeight="1" thickBot="1">
      <c r="A236" s="151"/>
      <c r="B236" s="152"/>
      <c r="C236" s="153">
        <v>5</v>
      </c>
      <c r="D236" s="154" t="s">
        <v>9</v>
      </c>
      <c r="E236" s="155"/>
      <c r="F236" s="156">
        <f>C236*E236</f>
        <v>0</v>
      </c>
      <c r="G236" s="136"/>
    </row>
    <row r="237" spans="1:7" ht="15.75">
      <c r="A237" s="157"/>
      <c r="B237" s="22"/>
      <c r="C237" s="158"/>
      <c r="D237" s="158"/>
      <c r="E237" s="158"/>
      <c r="F237" s="158"/>
      <c r="G237" s="136"/>
    </row>
    <row r="238" spans="1:7" ht="166.5" thickBot="1">
      <c r="A238" s="147" t="s">
        <v>79</v>
      </c>
      <c r="B238" s="430" t="s">
        <v>460</v>
      </c>
      <c r="C238" s="148"/>
      <c r="D238" s="149"/>
      <c r="E238" s="149"/>
      <c r="F238" s="160"/>
      <c r="G238" s="136"/>
    </row>
    <row r="239" spans="1:7" ht="21.75" customHeight="1" thickBot="1">
      <c r="A239" s="151"/>
      <c r="B239" s="152"/>
      <c r="C239" s="153">
        <v>6</v>
      </c>
      <c r="D239" s="154" t="s">
        <v>9</v>
      </c>
      <c r="E239" s="155"/>
      <c r="F239" s="156">
        <f>C239*E239</f>
        <v>0</v>
      </c>
      <c r="G239" s="136"/>
    </row>
    <row r="240" spans="1:7" ht="15.75">
      <c r="A240" s="157"/>
      <c r="B240" s="22"/>
      <c r="C240" s="158"/>
      <c r="D240" s="158"/>
      <c r="E240" s="158"/>
      <c r="F240" s="158"/>
      <c r="G240" s="136"/>
    </row>
    <row r="241" spans="1:7" ht="153.75" thickBot="1">
      <c r="A241" s="147" t="s">
        <v>77</v>
      </c>
      <c r="B241" s="118" t="s">
        <v>397</v>
      </c>
      <c r="C241" s="148"/>
      <c r="D241" s="149"/>
      <c r="E241" s="149"/>
      <c r="F241" s="160"/>
      <c r="G241" s="136"/>
    </row>
    <row r="242" spans="1:7" ht="21.75" customHeight="1" thickBot="1">
      <c r="A242" s="151"/>
      <c r="B242" s="152"/>
      <c r="C242" s="153">
        <v>4</v>
      </c>
      <c r="D242" s="154" t="s">
        <v>9</v>
      </c>
      <c r="E242" s="155"/>
      <c r="F242" s="156">
        <f>C242*E242</f>
        <v>0</v>
      </c>
      <c r="G242" s="136"/>
    </row>
    <row r="243" spans="1:7" ht="15.75">
      <c r="A243" s="157"/>
      <c r="B243" s="22"/>
      <c r="C243" s="158"/>
      <c r="D243" s="158"/>
      <c r="E243" s="158"/>
      <c r="F243" s="158"/>
      <c r="G243" s="136"/>
    </row>
    <row r="244" spans="1:7" ht="153.75" thickBot="1">
      <c r="A244" s="147" t="s">
        <v>80</v>
      </c>
      <c r="B244" s="118" t="s">
        <v>398</v>
      </c>
      <c r="C244" s="148"/>
      <c r="D244" s="149"/>
      <c r="E244" s="149"/>
      <c r="F244" s="160"/>
      <c r="G244" s="136"/>
    </row>
    <row r="245" spans="1:7" ht="21.75" customHeight="1" thickBot="1">
      <c r="A245" s="151"/>
      <c r="B245" s="152"/>
      <c r="C245" s="153">
        <v>1</v>
      </c>
      <c r="D245" s="154" t="s">
        <v>9</v>
      </c>
      <c r="E245" s="155"/>
      <c r="F245" s="156">
        <f>C245*E245</f>
        <v>0</v>
      </c>
      <c r="G245" s="136"/>
    </row>
    <row r="246" spans="1:7" ht="15.75">
      <c r="A246" s="157"/>
      <c r="B246" s="22"/>
      <c r="C246" s="158"/>
      <c r="D246" s="158"/>
      <c r="E246" s="158"/>
      <c r="F246" s="158"/>
      <c r="G246" s="136"/>
    </row>
    <row r="247" spans="1:7" ht="179.25" thickBot="1">
      <c r="A247" s="147" t="s">
        <v>81</v>
      </c>
      <c r="B247" s="118" t="s">
        <v>399</v>
      </c>
      <c r="C247" s="148"/>
      <c r="D247" s="149"/>
      <c r="E247" s="149"/>
      <c r="F247" s="160"/>
      <c r="G247" s="136"/>
    </row>
    <row r="248" spans="1:7" ht="21.75" customHeight="1" thickBot="1">
      <c r="A248" s="151"/>
      <c r="B248" s="152"/>
      <c r="C248" s="153">
        <v>1</v>
      </c>
      <c r="D248" s="154" t="s">
        <v>9</v>
      </c>
      <c r="E248" s="155"/>
      <c r="F248" s="156">
        <f>C248*E248</f>
        <v>0</v>
      </c>
      <c r="G248" s="136"/>
    </row>
    <row r="249" spans="1:7" ht="15.75">
      <c r="A249" s="157"/>
      <c r="B249" s="22"/>
      <c r="C249" s="158"/>
      <c r="D249" s="158"/>
      <c r="E249" s="158"/>
      <c r="F249" s="158"/>
      <c r="G249" s="136"/>
    </row>
    <row r="250" spans="1:7" ht="166.5" thickBot="1">
      <c r="A250" s="147" t="s">
        <v>82</v>
      </c>
      <c r="B250" s="118" t="s">
        <v>400</v>
      </c>
      <c r="C250" s="148"/>
      <c r="D250" s="149"/>
      <c r="E250" s="149"/>
      <c r="F250" s="160"/>
      <c r="G250" s="136"/>
    </row>
    <row r="251" spans="1:7" ht="21.75" customHeight="1" thickBot="1">
      <c r="A251" s="151"/>
      <c r="B251" s="152"/>
      <c r="C251" s="153">
        <v>1</v>
      </c>
      <c r="D251" s="154" t="s">
        <v>9</v>
      </c>
      <c r="E251" s="155"/>
      <c r="F251" s="156">
        <f>C251*E251</f>
        <v>0</v>
      </c>
      <c r="G251" s="136"/>
    </row>
    <row r="252" spans="1:7" ht="15.75">
      <c r="A252" s="157"/>
      <c r="B252" s="22"/>
      <c r="C252" s="158"/>
      <c r="D252" s="158"/>
      <c r="E252" s="158"/>
      <c r="F252" s="158"/>
      <c r="G252" s="136"/>
    </row>
    <row r="253" spans="1:7" ht="141" thickBot="1">
      <c r="A253" s="147" t="s">
        <v>83</v>
      </c>
      <c r="B253" s="118" t="s">
        <v>401</v>
      </c>
      <c r="C253" s="148"/>
      <c r="D253" s="149"/>
      <c r="E253" s="149"/>
      <c r="F253" s="160"/>
      <c r="G253" s="136"/>
    </row>
    <row r="254" spans="1:7" ht="21.75" customHeight="1" thickBot="1">
      <c r="A254" s="151"/>
      <c r="B254" s="152"/>
      <c r="C254" s="153">
        <v>1</v>
      </c>
      <c r="D254" s="154" t="s">
        <v>9</v>
      </c>
      <c r="E254" s="155"/>
      <c r="F254" s="156">
        <f>C254*E254</f>
        <v>0</v>
      </c>
      <c r="G254" s="136"/>
    </row>
    <row r="255" spans="1:7" ht="15.75">
      <c r="A255" s="157"/>
      <c r="B255" s="22"/>
      <c r="C255" s="158"/>
      <c r="D255" s="158"/>
      <c r="E255" s="158"/>
      <c r="F255" s="158"/>
      <c r="G255" s="136"/>
    </row>
    <row r="256" spans="1:7" ht="141" thickBot="1">
      <c r="A256" s="147" t="s">
        <v>84</v>
      </c>
      <c r="B256" s="118" t="s">
        <v>402</v>
      </c>
      <c r="C256" s="148"/>
      <c r="D256" s="149"/>
      <c r="E256" s="149"/>
      <c r="F256" s="160"/>
      <c r="G256" s="136"/>
    </row>
    <row r="257" spans="1:7" ht="21.75" customHeight="1" thickBot="1">
      <c r="A257" s="151"/>
      <c r="B257" s="152"/>
      <c r="C257" s="153">
        <v>1</v>
      </c>
      <c r="D257" s="154" t="s">
        <v>9</v>
      </c>
      <c r="E257" s="155"/>
      <c r="F257" s="156">
        <f>C257*E257</f>
        <v>0</v>
      </c>
      <c r="G257" s="136"/>
    </row>
    <row r="258" spans="1:7" ht="15.75">
      <c r="A258" s="157"/>
      <c r="B258" s="22"/>
      <c r="C258" s="158"/>
      <c r="D258" s="158"/>
      <c r="E258" s="158"/>
      <c r="F258" s="158"/>
      <c r="G258" s="136"/>
    </row>
    <row r="259" spans="1:7" s="161" customFormat="1" ht="39" thickBot="1">
      <c r="A259" s="147" t="s">
        <v>85</v>
      </c>
      <c r="B259" s="186" t="s">
        <v>353</v>
      </c>
      <c r="C259" s="148"/>
      <c r="D259" s="193"/>
      <c r="E259" s="193"/>
      <c r="F259" s="194"/>
      <c r="G259" s="299"/>
    </row>
    <row r="260" spans="1:7" s="161" customFormat="1" ht="21.75" customHeight="1" thickBot="1">
      <c r="A260" s="263"/>
      <c r="B260" s="300"/>
      <c r="C260" s="264">
        <v>0.05</v>
      </c>
      <c r="D260" s="154"/>
      <c r="E260" s="155">
        <f>SUM(F222:F259)</f>
        <v>0</v>
      </c>
      <c r="F260" s="156">
        <f>C260*E260</f>
        <v>0</v>
      </c>
      <c r="G260" s="299"/>
    </row>
    <row r="261" spans="1:7" s="161" customFormat="1" ht="15.75">
      <c r="A261" s="157"/>
      <c r="B261" s="265"/>
      <c r="C261" s="265"/>
      <c r="D261" s="265"/>
      <c r="E261" s="265"/>
      <c r="F261" s="265"/>
      <c r="G261" s="299"/>
    </row>
    <row r="262" spans="1:7" ht="16.5" thickBot="1">
      <c r="A262" s="157"/>
      <c r="B262" s="22"/>
      <c r="C262" s="158"/>
      <c r="D262" s="158"/>
      <c r="E262" s="158"/>
      <c r="F262" s="158"/>
      <c r="G262" s="136"/>
    </row>
    <row r="263" spans="1:7" ht="17.25" customHeight="1" thickBot="1">
      <c r="A263" s="238" t="s">
        <v>336</v>
      </c>
      <c r="B263" s="23" t="s">
        <v>351</v>
      </c>
      <c r="C263" s="451" t="s">
        <v>3</v>
      </c>
      <c r="D263" s="452"/>
      <c r="E263" s="240"/>
      <c r="F263" s="241">
        <f>SUM(F222:F262)</f>
        <v>0</v>
      </c>
      <c r="G263" s="136"/>
    </row>
    <row r="264" spans="1:7" s="164" customFormat="1">
      <c r="A264" s="162"/>
      <c r="B264" s="150"/>
      <c r="D264" s="165"/>
      <c r="G264" s="166"/>
    </row>
    <row r="267" spans="1:7" ht="18" customHeight="1">
      <c r="A267" s="171" t="s">
        <v>349</v>
      </c>
      <c r="B267" s="23" t="s">
        <v>355</v>
      </c>
      <c r="C267" s="161"/>
      <c r="D267" s="161"/>
      <c r="E267" s="161"/>
      <c r="F267" s="161"/>
      <c r="G267" s="301"/>
    </row>
    <row r="268" spans="1:7" ht="13.5" customHeight="1">
      <c r="A268" s="157"/>
      <c r="B268" s="22"/>
      <c r="C268" s="158"/>
      <c r="D268" s="158"/>
      <c r="E268" s="158"/>
      <c r="F268" s="158"/>
      <c r="G268" s="301"/>
    </row>
    <row r="269" spans="1:7" ht="35.25" customHeight="1">
      <c r="A269" s="476" t="s">
        <v>356</v>
      </c>
      <c r="B269" s="476"/>
      <c r="C269" s="476"/>
      <c r="D269" s="476"/>
      <c r="E269" s="476"/>
      <c r="F269" s="476"/>
      <c r="G269" s="301"/>
    </row>
    <row r="270" spans="1:7" ht="35.25" customHeight="1">
      <c r="A270" s="476"/>
      <c r="B270" s="476"/>
      <c r="C270" s="476"/>
      <c r="D270" s="476"/>
      <c r="E270" s="476"/>
      <c r="F270" s="476"/>
      <c r="G270" s="301"/>
    </row>
    <row r="271" spans="1:7" ht="35.25" customHeight="1">
      <c r="A271" s="476"/>
      <c r="B271" s="476"/>
      <c r="C271" s="476"/>
      <c r="D271" s="476"/>
      <c r="E271" s="476"/>
      <c r="F271" s="476"/>
      <c r="G271" s="301"/>
    </row>
    <row r="272" spans="1:7" ht="35.25" customHeight="1">
      <c r="A272" s="476"/>
      <c r="B272" s="476"/>
      <c r="C272" s="476"/>
      <c r="D272" s="476"/>
      <c r="E272" s="476"/>
      <c r="F272" s="476"/>
      <c r="G272" s="301"/>
    </row>
    <row r="273" spans="1:7" ht="35.25" customHeight="1">
      <c r="A273" s="476"/>
      <c r="B273" s="476"/>
      <c r="C273" s="476"/>
      <c r="D273" s="476"/>
      <c r="E273" s="476"/>
      <c r="F273" s="476"/>
      <c r="G273" s="301"/>
    </row>
    <row r="274" spans="1:7" ht="35.25" customHeight="1">
      <c r="A274" s="476"/>
      <c r="B274" s="476"/>
      <c r="C274" s="476"/>
      <c r="D274" s="476"/>
      <c r="E274" s="476"/>
      <c r="F274" s="476"/>
      <c r="G274" s="301"/>
    </row>
    <row r="275" spans="1:7" ht="35.25" customHeight="1">
      <c r="A275" s="476"/>
      <c r="B275" s="476"/>
      <c r="C275" s="476"/>
      <c r="D275" s="476"/>
      <c r="E275" s="476"/>
      <c r="F275" s="476"/>
      <c r="G275" s="301"/>
    </row>
    <row r="276" spans="1:7" ht="35.25" customHeight="1">
      <c r="A276" s="476"/>
      <c r="B276" s="476"/>
      <c r="C276" s="476"/>
      <c r="D276" s="476"/>
      <c r="E276" s="476"/>
      <c r="F276" s="476"/>
      <c r="G276" s="301"/>
    </row>
    <row r="277" spans="1:7" ht="35.25" customHeight="1">
      <c r="A277" s="476"/>
      <c r="B277" s="476"/>
      <c r="C277" s="476"/>
      <c r="D277" s="476"/>
      <c r="E277" s="476"/>
      <c r="F277" s="476"/>
      <c r="G277" s="301"/>
    </row>
    <row r="278" spans="1:7" ht="35.25" customHeight="1">
      <c r="A278" s="476"/>
      <c r="B278" s="476"/>
      <c r="C278" s="476"/>
      <c r="D278" s="476"/>
      <c r="E278" s="476"/>
      <c r="F278" s="476"/>
      <c r="G278" s="301"/>
    </row>
    <row r="279" spans="1:7" ht="35.25" customHeight="1">
      <c r="A279" s="476"/>
      <c r="B279" s="476"/>
      <c r="C279" s="476"/>
      <c r="D279" s="476"/>
      <c r="E279" s="476"/>
      <c r="F279" s="476"/>
      <c r="G279" s="301"/>
    </row>
    <row r="280" spans="1:7" ht="35.25" customHeight="1">
      <c r="A280" s="476"/>
      <c r="B280" s="476"/>
      <c r="C280" s="476"/>
      <c r="D280" s="476"/>
      <c r="E280" s="476"/>
      <c r="F280" s="476"/>
      <c r="G280" s="301"/>
    </row>
    <row r="281" spans="1:7" ht="35.25" customHeight="1">
      <c r="A281" s="476"/>
      <c r="B281" s="476"/>
      <c r="C281" s="476"/>
      <c r="D281" s="476"/>
      <c r="E281" s="476"/>
      <c r="F281" s="476"/>
      <c r="G281" s="301"/>
    </row>
    <row r="282" spans="1:7" ht="35.25" customHeight="1">
      <c r="A282" s="476"/>
      <c r="B282" s="476"/>
      <c r="C282" s="476"/>
      <c r="D282" s="476"/>
      <c r="E282" s="476"/>
      <c r="F282" s="476"/>
      <c r="G282" s="301"/>
    </row>
    <row r="283" spans="1:7" ht="35.25" customHeight="1">
      <c r="A283" s="476"/>
      <c r="B283" s="476"/>
      <c r="C283" s="476"/>
      <c r="D283" s="476"/>
      <c r="E283" s="476"/>
      <c r="F283" s="476"/>
      <c r="G283" s="301"/>
    </row>
    <row r="284" spans="1:7" ht="35.25" customHeight="1">
      <c r="A284" s="476"/>
      <c r="B284" s="476"/>
      <c r="C284" s="476"/>
      <c r="D284" s="476"/>
      <c r="E284" s="476"/>
      <c r="F284" s="476"/>
      <c r="G284" s="301"/>
    </row>
    <row r="285" spans="1:7" ht="35.25" customHeight="1">
      <c r="A285" s="476"/>
      <c r="B285" s="476"/>
      <c r="C285" s="476"/>
      <c r="D285" s="476"/>
      <c r="E285" s="476"/>
      <c r="F285" s="476"/>
      <c r="G285" s="301"/>
    </row>
    <row r="286" spans="1:7" ht="35.25" customHeight="1">
      <c r="A286" s="476"/>
      <c r="B286" s="476"/>
      <c r="C286" s="476"/>
      <c r="D286" s="476"/>
      <c r="E286" s="476"/>
      <c r="F286" s="476"/>
      <c r="G286" s="301"/>
    </row>
    <row r="287" spans="1:7" ht="35.25" customHeight="1">
      <c r="A287" s="476"/>
      <c r="B287" s="476"/>
      <c r="C287" s="476"/>
      <c r="D287" s="476"/>
      <c r="E287" s="476"/>
      <c r="F287" s="476"/>
      <c r="G287" s="301"/>
    </row>
    <row r="288" spans="1:7" ht="13.5" customHeight="1">
      <c r="A288" s="157"/>
      <c r="B288" s="22"/>
      <c r="C288" s="158"/>
      <c r="D288" s="158"/>
      <c r="E288" s="158"/>
      <c r="F288" s="158"/>
      <c r="G288" s="301"/>
    </row>
    <row r="289" spans="1:14" ht="53.25">
      <c r="A289" s="157"/>
      <c r="B289" s="298" t="s">
        <v>360</v>
      </c>
      <c r="C289" s="158"/>
      <c r="D289" s="158"/>
      <c r="E289" s="158"/>
      <c r="F289" s="158"/>
      <c r="G289" s="301"/>
    </row>
    <row r="290" spans="1:14" ht="13.5" customHeight="1">
      <c r="A290" s="157"/>
      <c r="B290" s="22"/>
      <c r="C290" s="158"/>
      <c r="D290" s="158"/>
      <c r="E290" s="158"/>
      <c r="F290" s="158"/>
      <c r="G290" s="301"/>
    </row>
    <row r="291" spans="1:14" ht="13.5" customHeight="1">
      <c r="A291" s="157"/>
      <c r="B291" s="22"/>
      <c r="C291" s="158"/>
      <c r="D291" s="158"/>
      <c r="E291" s="158"/>
      <c r="F291" s="158"/>
      <c r="G291" s="301"/>
    </row>
    <row r="292" spans="1:14" ht="77.25" thickBot="1">
      <c r="A292" s="147" t="s">
        <v>78</v>
      </c>
      <c r="B292" s="118" t="s">
        <v>357</v>
      </c>
      <c r="C292" s="148"/>
      <c r="D292" s="149"/>
      <c r="E292" s="149"/>
      <c r="F292" s="160"/>
      <c r="G292" s="302"/>
      <c r="H292" s="284"/>
      <c r="I292" s="284"/>
      <c r="J292" s="284"/>
      <c r="K292" s="284"/>
      <c r="L292" s="284"/>
      <c r="M292" s="284"/>
      <c r="N292" s="284"/>
    </row>
    <row r="293" spans="1:14" ht="21" customHeight="1" thickBot="1">
      <c r="A293" s="151"/>
      <c r="B293" s="152"/>
      <c r="C293" s="153">
        <v>35</v>
      </c>
      <c r="D293" s="154" t="s">
        <v>5</v>
      </c>
      <c r="E293" s="155"/>
      <c r="F293" s="156">
        <f>C293*E293</f>
        <v>0</v>
      </c>
      <c r="G293" s="301"/>
    </row>
    <row r="294" spans="1:14" ht="13.5" customHeight="1">
      <c r="A294" s="157"/>
      <c r="B294" s="22"/>
      <c r="C294" s="158"/>
      <c r="D294" s="158"/>
      <c r="E294" s="158"/>
      <c r="F294" s="158"/>
      <c r="G294" s="301"/>
    </row>
    <row r="295" spans="1:14" s="161" customFormat="1" ht="51.75" thickBot="1">
      <c r="A295" s="147" t="s">
        <v>74</v>
      </c>
      <c r="B295" s="186" t="s">
        <v>358</v>
      </c>
      <c r="C295" s="148"/>
      <c r="D295" s="193"/>
      <c r="E295" s="193"/>
      <c r="F295" s="194"/>
      <c r="G295" s="303"/>
    </row>
    <row r="296" spans="1:14" s="161" customFormat="1" ht="21.75" customHeight="1" thickBot="1">
      <c r="A296" s="263"/>
      <c r="B296" s="152"/>
      <c r="C296" s="264">
        <v>0.05</v>
      </c>
      <c r="D296" s="154"/>
      <c r="E296" s="155">
        <f>SUM(F290:F295)</f>
        <v>0</v>
      </c>
      <c r="F296" s="156">
        <f>C296*E296</f>
        <v>0</v>
      </c>
      <c r="G296" s="303"/>
    </row>
    <row r="297" spans="1:14" s="161" customFormat="1" ht="15">
      <c r="A297" s="157"/>
      <c r="B297" s="278"/>
      <c r="C297" s="278"/>
      <c r="D297" s="278"/>
      <c r="E297" s="278"/>
      <c r="F297" s="278"/>
      <c r="G297" s="303"/>
    </row>
    <row r="298" spans="1:14" ht="13.5" customHeight="1" thickBot="1">
      <c r="A298" s="157"/>
      <c r="B298" s="22"/>
      <c r="C298" s="158"/>
      <c r="D298" s="158"/>
      <c r="E298" s="158"/>
      <c r="F298" s="158"/>
      <c r="G298" s="301"/>
    </row>
    <row r="299" spans="1:14" ht="21" customHeight="1" thickBot="1">
      <c r="A299" s="238" t="s">
        <v>349</v>
      </c>
      <c r="B299" s="23" t="s">
        <v>359</v>
      </c>
      <c r="C299" s="455" t="s">
        <v>3</v>
      </c>
      <c r="D299" s="456"/>
      <c r="E299" s="240"/>
      <c r="F299" s="241">
        <f>SUM(F288:F298)</f>
        <v>0</v>
      </c>
      <c r="G299" s="301"/>
    </row>
    <row r="300" spans="1:14" ht="13.5" customHeight="1">
      <c r="A300" s="157"/>
      <c r="B300" s="22"/>
      <c r="C300" s="158"/>
      <c r="D300" s="158"/>
      <c r="E300" s="158"/>
      <c r="F300" s="158"/>
      <c r="G300" s="301"/>
    </row>
    <row r="303" spans="1:14" ht="17.25" customHeight="1">
      <c r="A303" s="171" t="s">
        <v>354</v>
      </c>
      <c r="B303" s="23" t="s">
        <v>362</v>
      </c>
      <c r="C303" s="161"/>
      <c r="D303" s="161"/>
      <c r="E303" s="161"/>
      <c r="F303" s="161"/>
      <c r="G303" s="136"/>
    </row>
    <row r="304" spans="1:14" ht="13.5" customHeight="1">
      <c r="A304" s="157"/>
      <c r="B304" s="22"/>
      <c r="C304" s="158"/>
      <c r="D304" s="158"/>
      <c r="E304" s="158"/>
      <c r="F304" s="158"/>
      <c r="G304" s="136"/>
    </row>
    <row r="305" spans="1:7" ht="13.5" customHeight="1">
      <c r="A305" s="237"/>
      <c r="B305" s="22"/>
      <c r="C305" s="158"/>
      <c r="D305" s="158"/>
      <c r="E305" s="158"/>
      <c r="F305" s="158"/>
      <c r="G305" s="136"/>
    </row>
    <row r="306" spans="1:7" ht="36" customHeight="1">
      <c r="A306" s="476" t="s">
        <v>363</v>
      </c>
      <c r="B306" s="476"/>
      <c r="C306" s="476"/>
      <c r="D306" s="476"/>
      <c r="E306" s="476"/>
      <c r="F306" s="476"/>
      <c r="G306" s="136"/>
    </row>
    <row r="307" spans="1:7" ht="36" customHeight="1">
      <c r="A307" s="476"/>
      <c r="B307" s="476"/>
      <c r="C307" s="476"/>
      <c r="D307" s="476"/>
      <c r="E307" s="476"/>
      <c r="F307" s="476"/>
      <c r="G307" s="136"/>
    </row>
    <row r="308" spans="1:7" ht="36" customHeight="1">
      <c r="A308" s="476"/>
      <c r="B308" s="476"/>
      <c r="C308" s="476"/>
      <c r="D308" s="476"/>
      <c r="E308" s="476"/>
      <c r="F308" s="476"/>
      <c r="G308" s="136"/>
    </row>
    <row r="309" spans="1:7" ht="36" customHeight="1">
      <c r="A309" s="476"/>
      <c r="B309" s="476"/>
      <c r="C309" s="476"/>
      <c r="D309" s="476"/>
      <c r="E309" s="476"/>
      <c r="F309" s="476"/>
      <c r="G309" s="136"/>
    </row>
    <row r="310" spans="1:7" ht="36" customHeight="1">
      <c r="A310" s="476"/>
      <c r="B310" s="476"/>
      <c r="C310" s="476"/>
      <c r="D310" s="476"/>
      <c r="E310" s="476"/>
      <c r="F310" s="476"/>
      <c r="G310" s="136"/>
    </row>
    <row r="311" spans="1:7" ht="36" customHeight="1">
      <c r="A311" s="476"/>
      <c r="B311" s="476"/>
      <c r="C311" s="476"/>
      <c r="D311" s="476"/>
      <c r="E311" s="476"/>
      <c r="F311" s="476"/>
      <c r="G311" s="136"/>
    </row>
    <row r="312" spans="1:7" ht="36" customHeight="1">
      <c r="A312" s="476"/>
      <c r="B312" s="476"/>
      <c r="C312" s="476"/>
      <c r="D312" s="476"/>
      <c r="E312" s="476"/>
      <c r="F312" s="476"/>
      <c r="G312" s="136"/>
    </row>
    <row r="313" spans="1:7" ht="36" customHeight="1">
      <c r="A313" s="476"/>
      <c r="B313" s="476"/>
      <c r="C313" s="476"/>
      <c r="D313" s="476"/>
      <c r="E313" s="476"/>
      <c r="F313" s="476"/>
      <c r="G313" s="136"/>
    </row>
    <row r="314" spans="1:7" ht="36" customHeight="1">
      <c r="A314" s="476"/>
      <c r="B314" s="476"/>
      <c r="C314" s="476"/>
      <c r="D314" s="476"/>
      <c r="E314" s="476"/>
      <c r="F314" s="476"/>
      <c r="G314" s="136"/>
    </row>
    <row r="315" spans="1:7" ht="36" customHeight="1">
      <c r="A315" s="476"/>
      <c r="B315" s="476"/>
      <c r="C315" s="476"/>
      <c r="D315" s="476"/>
      <c r="E315" s="476"/>
      <c r="F315" s="476"/>
      <c r="G315" s="136"/>
    </row>
    <row r="316" spans="1:7" ht="36" customHeight="1">
      <c r="A316" s="476"/>
      <c r="B316" s="476"/>
      <c r="C316" s="476"/>
      <c r="D316" s="476"/>
      <c r="E316" s="476"/>
      <c r="F316" s="476"/>
      <c r="G316" s="136"/>
    </row>
    <row r="317" spans="1:7" ht="36" customHeight="1">
      <c r="A317" s="476"/>
      <c r="B317" s="476"/>
      <c r="C317" s="476"/>
      <c r="D317" s="476"/>
      <c r="E317" s="476"/>
      <c r="F317" s="476"/>
      <c r="G317" s="136"/>
    </row>
    <row r="318" spans="1:7" ht="36" customHeight="1">
      <c r="A318" s="476"/>
      <c r="B318" s="476"/>
      <c r="C318" s="476"/>
      <c r="D318" s="476"/>
      <c r="E318" s="476"/>
      <c r="F318" s="476"/>
      <c r="G318" s="136"/>
    </row>
    <row r="319" spans="1:7" ht="36" customHeight="1">
      <c r="A319" s="476"/>
      <c r="B319" s="476"/>
      <c r="C319" s="476"/>
      <c r="D319" s="476"/>
      <c r="E319" s="476"/>
      <c r="F319" s="476"/>
      <c r="G319" s="136"/>
    </row>
    <row r="320" spans="1:7" ht="36" customHeight="1">
      <c r="A320" s="476"/>
      <c r="B320" s="476"/>
      <c r="C320" s="476"/>
      <c r="D320" s="476"/>
      <c r="E320" s="476"/>
      <c r="F320" s="476"/>
      <c r="G320" s="136"/>
    </row>
    <row r="321" spans="1:7" ht="36" customHeight="1">
      <c r="A321" s="476"/>
      <c r="B321" s="476"/>
      <c r="C321" s="476"/>
      <c r="D321" s="476"/>
      <c r="E321" s="476"/>
      <c r="F321" s="476"/>
      <c r="G321" s="136"/>
    </row>
    <row r="322" spans="1:7" ht="72">
      <c r="A322" s="237"/>
      <c r="B322" s="298" t="s">
        <v>364</v>
      </c>
      <c r="C322" s="158"/>
      <c r="D322" s="158"/>
      <c r="E322" s="158"/>
      <c r="F322" s="158"/>
      <c r="G322" s="136"/>
    </row>
    <row r="323" spans="1:7" ht="13.5" customHeight="1">
      <c r="A323" s="157"/>
      <c r="B323" s="22"/>
      <c r="C323" s="158"/>
      <c r="D323" s="158"/>
      <c r="E323" s="158"/>
      <c r="F323" s="158"/>
      <c r="G323" s="136"/>
    </row>
    <row r="324" spans="1:7" ht="13.5" customHeight="1">
      <c r="A324" s="157"/>
      <c r="B324" s="22"/>
      <c r="C324" s="158"/>
      <c r="D324" s="158"/>
      <c r="E324" s="158"/>
      <c r="F324" s="158"/>
      <c r="G324" s="136"/>
    </row>
    <row r="325" spans="1:7" ht="90" thickBot="1">
      <c r="A325" s="147" t="s">
        <v>78</v>
      </c>
      <c r="B325" s="118" t="s">
        <v>403</v>
      </c>
      <c r="C325" s="148"/>
      <c r="D325" s="149"/>
      <c r="E325" s="149"/>
      <c r="F325" s="160"/>
      <c r="G325" s="136"/>
    </row>
    <row r="326" spans="1:7" ht="21.75" customHeight="1" thickBot="1">
      <c r="A326" s="151"/>
      <c r="B326" s="152"/>
      <c r="C326" s="153">
        <v>23.5</v>
      </c>
      <c r="D326" s="154" t="s">
        <v>5</v>
      </c>
      <c r="E326" s="155"/>
      <c r="F326" s="156">
        <f>C326*E326</f>
        <v>0</v>
      </c>
      <c r="G326" s="301"/>
    </row>
    <row r="327" spans="1:7" ht="15.75">
      <c r="A327" s="157"/>
      <c r="B327" s="22"/>
      <c r="C327" s="158"/>
      <c r="D327" s="158"/>
      <c r="E327" s="158"/>
      <c r="F327" s="158"/>
      <c r="G327" s="136"/>
    </row>
    <row r="328" spans="1:7" ht="77.25" thickBot="1">
      <c r="A328" s="147" t="s">
        <v>74</v>
      </c>
      <c r="B328" s="118" t="s">
        <v>404</v>
      </c>
      <c r="C328" s="148"/>
      <c r="D328" s="149"/>
      <c r="E328" s="149"/>
      <c r="F328" s="160"/>
      <c r="G328" s="136"/>
    </row>
    <row r="329" spans="1:7" ht="21.75" customHeight="1" thickBot="1">
      <c r="A329" s="151"/>
      <c r="B329" s="152"/>
      <c r="C329" s="153">
        <v>1</v>
      </c>
      <c r="D329" s="154" t="s">
        <v>9</v>
      </c>
      <c r="E329" s="155"/>
      <c r="F329" s="156">
        <f>C329*E329</f>
        <v>0</v>
      </c>
      <c r="G329" s="301"/>
    </row>
    <row r="330" spans="1:7" ht="15.75">
      <c r="A330" s="157"/>
      <c r="B330" s="22"/>
      <c r="C330" s="158"/>
      <c r="D330" s="158"/>
      <c r="E330" s="158"/>
      <c r="F330" s="158"/>
      <c r="G330" s="136"/>
    </row>
    <row r="331" spans="1:7" s="161" customFormat="1" ht="51.75" thickBot="1">
      <c r="A331" s="147" t="s">
        <v>75</v>
      </c>
      <c r="B331" s="186" t="s">
        <v>365</v>
      </c>
      <c r="C331" s="148"/>
      <c r="D331" s="193"/>
      <c r="E331" s="193"/>
      <c r="F331" s="194"/>
      <c r="G331" s="299"/>
    </row>
    <row r="332" spans="1:7" s="161" customFormat="1" ht="21.75" customHeight="1" thickBot="1">
      <c r="A332" s="263"/>
      <c r="B332" s="152"/>
      <c r="C332" s="264">
        <v>0.05</v>
      </c>
      <c r="D332" s="154"/>
      <c r="E332" s="155">
        <f>SUM(F322:F331)</f>
        <v>0</v>
      </c>
      <c r="F332" s="156">
        <f>C332*E332</f>
        <v>0</v>
      </c>
      <c r="G332" s="299"/>
    </row>
    <row r="333" spans="1:7" s="161" customFormat="1" ht="15.75">
      <c r="A333" s="157"/>
      <c r="B333" s="265"/>
      <c r="C333" s="265"/>
      <c r="D333" s="265"/>
      <c r="E333" s="265"/>
      <c r="F333" s="265"/>
      <c r="G333" s="299"/>
    </row>
    <row r="334" spans="1:7" ht="13.5" customHeight="1" thickBot="1">
      <c r="A334" s="157"/>
      <c r="B334" s="22"/>
      <c r="C334" s="158"/>
      <c r="D334" s="158"/>
      <c r="E334" s="158"/>
      <c r="F334" s="158"/>
      <c r="G334" s="136"/>
    </row>
    <row r="335" spans="1:7" s="161" customFormat="1" ht="16.5" thickBot="1">
      <c r="A335" s="238" t="s">
        <v>354</v>
      </c>
      <c r="B335" s="23" t="s">
        <v>362</v>
      </c>
      <c r="C335" s="455"/>
      <c r="D335" s="456"/>
      <c r="E335" s="240"/>
      <c r="F335" s="241">
        <f>SUM(F322:F334)</f>
        <v>0</v>
      </c>
      <c r="G335" s="299"/>
    </row>
    <row r="336" spans="1:7" ht="13.5" customHeight="1">
      <c r="A336" s="157"/>
      <c r="B336" s="22"/>
      <c r="C336" s="158"/>
      <c r="D336" s="158"/>
      <c r="E336" s="158"/>
      <c r="F336" s="158"/>
      <c r="G336" s="136"/>
    </row>
    <row r="339" spans="1:7" ht="18" customHeight="1">
      <c r="A339" s="171" t="s">
        <v>361</v>
      </c>
      <c r="B339" s="23" t="s">
        <v>367</v>
      </c>
      <c r="C339" s="161"/>
      <c r="D339" s="161"/>
      <c r="E339" s="161"/>
      <c r="F339" s="161"/>
      <c r="G339" s="150"/>
    </row>
    <row r="340" spans="1:7" ht="13.5" customHeight="1">
      <c r="A340" s="157"/>
      <c r="B340" s="22"/>
      <c r="C340" s="158"/>
      <c r="D340" s="158"/>
      <c r="E340" s="158"/>
      <c r="F340" s="158"/>
      <c r="G340" s="150"/>
    </row>
    <row r="341" spans="1:7" ht="27.75" customHeight="1">
      <c r="A341" s="467" t="s">
        <v>368</v>
      </c>
      <c r="B341" s="467"/>
      <c r="C341" s="467"/>
      <c r="D341" s="467"/>
      <c r="E341" s="467"/>
      <c r="F341" s="467"/>
      <c r="G341" s="150"/>
    </row>
    <row r="342" spans="1:7" ht="27.75" customHeight="1">
      <c r="A342" s="467"/>
      <c r="B342" s="467"/>
      <c r="C342" s="467"/>
      <c r="D342" s="467"/>
      <c r="E342" s="467"/>
      <c r="F342" s="467"/>
      <c r="G342" s="150"/>
    </row>
    <row r="343" spans="1:7" ht="27.75" customHeight="1">
      <c r="A343" s="467"/>
      <c r="B343" s="467"/>
      <c r="C343" s="467"/>
      <c r="D343" s="467"/>
      <c r="E343" s="467"/>
      <c r="F343" s="467"/>
      <c r="G343" s="150"/>
    </row>
    <row r="344" spans="1:7" ht="27.75" customHeight="1">
      <c r="A344" s="467"/>
      <c r="B344" s="467"/>
      <c r="C344" s="467"/>
      <c r="D344" s="467"/>
      <c r="E344" s="467"/>
      <c r="F344" s="467"/>
      <c r="G344" s="150"/>
    </row>
    <row r="345" spans="1:7" ht="27.75" customHeight="1">
      <c r="A345" s="467"/>
      <c r="B345" s="467"/>
      <c r="C345" s="467"/>
      <c r="D345" s="467"/>
      <c r="E345" s="467"/>
      <c r="F345" s="467"/>
      <c r="G345" s="150"/>
    </row>
    <row r="346" spans="1:7" ht="27.75" customHeight="1">
      <c r="A346" s="467"/>
      <c r="B346" s="467"/>
      <c r="C346" s="467"/>
      <c r="D346" s="467"/>
      <c r="E346" s="467"/>
      <c r="F346" s="467"/>
      <c r="G346" s="150"/>
    </row>
    <row r="347" spans="1:7" ht="27.75" customHeight="1">
      <c r="A347" s="467"/>
      <c r="B347" s="467"/>
      <c r="C347" s="467"/>
      <c r="D347" s="467"/>
      <c r="E347" s="467"/>
      <c r="F347" s="467"/>
      <c r="G347" s="150"/>
    </row>
    <row r="348" spans="1:7" ht="27.75" customHeight="1">
      <c r="A348" s="467"/>
      <c r="B348" s="467"/>
      <c r="C348" s="467"/>
      <c r="D348" s="467"/>
      <c r="E348" s="467"/>
      <c r="F348" s="467"/>
      <c r="G348" s="150"/>
    </row>
    <row r="349" spans="1:7" ht="27.75" customHeight="1">
      <c r="A349" s="467"/>
      <c r="B349" s="467"/>
      <c r="C349" s="467"/>
      <c r="D349" s="467"/>
      <c r="E349" s="467"/>
      <c r="F349" s="467"/>
      <c r="G349" s="150"/>
    </row>
    <row r="350" spans="1:7" ht="27.75" customHeight="1">
      <c r="A350" s="467"/>
      <c r="B350" s="467"/>
      <c r="C350" s="467"/>
      <c r="D350" s="467"/>
      <c r="E350" s="467"/>
      <c r="F350" s="467"/>
      <c r="G350" s="150"/>
    </row>
    <row r="351" spans="1:7" ht="27.75" customHeight="1">
      <c r="A351" s="467"/>
      <c r="B351" s="467"/>
      <c r="C351" s="467"/>
      <c r="D351" s="467"/>
      <c r="E351" s="467"/>
      <c r="F351" s="467"/>
      <c r="G351" s="150"/>
    </row>
    <row r="352" spans="1:7" ht="27.75" customHeight="1">
      <c r="A352" s="467"/>
      <c r="B352" s="467"/>
      <c r="C352" s="467"/>
      <c r="D352" s="467"/>
      <c r="E352" s="467"/>
      <c r="F352" s="467"/>
      <c r="G352" s="150"/>
    </row>
    <row r="353" spans="1:7" ht="27.75" customHeight="1">
      <c r="A353" s="467"/>
      <c r="B353" s="467"/>
      <c r="C353" s="467"/>
      <c r="D353" s="467"/>
      <c r="E353" s="467"/>
      <c r="F353" s="467"/>
      <c r="G353" s="150"/>
    </row>
    <row r="354" spans="1:7" ht="27.75" customHeight="1">
      <c r="A354" s="467"/>
      <c r="B354" s="467"/>
      <c r="C354" s="467"/>
      <c r="D354" s="467"/>
      <c r="E354" s="467"/>
      <c r="F354" s="467"/>
      <c r="G354" s="150"/>
    </row>
    <row r="355" spans="1:7" ht="27.75" customHeight="1">
      <c r="A355" s="467"/>
      <c r="B355" s="467"/>
      <c r="C355" s="467"/>
      <c r="D355" s="467"/>
      <c r="E355" s="467"/>
      <c r="F355" s="467"/>
      <c r="G355" s="150"/>
    </row>
    <row r="356" spans="1:7" ht="27.75" customHeight="1">
      <c r="A356" s="467"/>
      <c r="B356" s="467"/>
      <c r="C356" s="467"/>
      <c r="D356" s="467"/>
      <c r="E356" s="467"/>
      <c r="F356" s="467"/>
      <c r="G356" s="150"/>
    </row>
    <row r="357" spans="1:7" ht="27.75" customHeight="1">
      <c r="A357" s="467"/>
      <c r="B357" s="467"/>
      <c r="C357" s="467"/>
      <c r="D357" s="467"/>
      <c r="E357" s="467"/>
      <c r="F357" s="467"/>
      <c r="G357" s="150"/>
    </row>
    <row r="358" spans="1:7" ht="27.75" customHeight="1">
      <c r="A358" s="467"/>
      <c r="B358" s="467"/>
      <c r="C358" s="467"/>
      <c r="D358" s="467"/>
      <c r="E358" s="467"/>
      <c r="F358" s="467"/>
      <c r="G358" s="150"/>
    </row>
    <row r="359" spans="1:7" ht="42" customHeight="1">
      <c r="A359" s="467"/>
      <c r="B359" s="467"/>
      <c r="C359" s="467"/>
      <c r="D359" s="467"/>
      <c r="E359" s="467"/>
      <c r="F359" s="467"/>
      <c r="G359" s="150"/>
    </row>
    <row r="360" spans="1:7" ht="42" customHeight="1">
      <c r="A360" s="467"/>
      <c r="B360" s="467"/>
      <c r="C360" s="467"/>
      <c r="D360" s="467"/>
      <c r="E360" s="467"/>
      <c r="F360" s="467"/>
      <c r="G360" s="150"/>
    </row>
    <row r="361" spans="1:7" ht="6.75" customHeight="1">
      <c r="A361" s="237"/>
      <c r="B361" s="22"/>
      <c r="C361" s="158"/>
      <c r="D361" s="158"/>
      <c r="E361" s="158"/>
      <c r="F361" s="158"/>
      <c r="G361" s="150"/>
    </row>
    <row r="362" spans="1:7" ht="89.25">
      <c r="A362" s="157"/>
      <c r="B362" s="304" t="s">
        <v>369</v>
      </c>
      <c r="C362" s="158"/>
      <c r="D362" s="158"/>
      <c r="E362" s="158"/>
      <c r="F362" s="158"/>
      <c r="G362" s="150"/>
    </row>
    <row r="363" spans="1:7" ht="13.5" customHeight="1">
      <c r="A363" s="157"/>
      <c r="B363" s="22"/>
      <c r="C363" s="158"/>
      <c r="D363" s="158"/>
      <c r="E363" s="158"/>
      <c r="F363" s="158"/>
      <c r="G363" s="150"/>
    </row>
    <row r="364" spans="1:7" ht="13.5" customHeight="1">
      <c r="A364" s="157"/>
      <c r="B364" s="22"/>
      <c r="C364" s="158"/>
      <c r="D364" s="158"/>
      <c r="E364" s="158"/>
      <c r="F364" s="158"/>
      <c r="G364" s="150"/>
    </row>
    <row r="365" spans="1:7" s="236" customFormat="1" ht="115.5" thickBot="1">
      <c r="A365" s="147" t="s">
        <v>78</v>
      </c>
      <c r="B365" s="118" t="s">
        <v>405</v>
      </c>
      <c r="C365" s="305"/>
      <c r="D365" s="306"/>
      <c r="E365" s="306"/>
      <c r="F365" s="160"/>
    </row>
    <row r="366" spans="1:7" s="236" customFormat="1" ht="21" customHeight="1" thickBot="1">
      <c r="A366" s="307"/>
      <c r="B366" s="308"/>
      <c r="C366" s="153">
        <v>261</v>
      </c>
      <c r="D366" s="154" t="s">
        <v>5</v>
      </c>
      <c r="E366" s="155"/>
      <c r="F366" s="156">
        <f>C366*E366</f>
        <v>0</v>
      </c>
      <c r="G366" s="301"/>
    </row>
    <row r="367" spans="1:7" s="236" customFormat="1" ht="13.5" customHeight="1">
      <c r="A367" s="233"/>
      <c r="B367" s="234"/>
      <c r="C367" s="235"/>
      <c r="D367" s="235"/>
      <c r="E367" s="235"/>
      <c r="F367" s="158"/>
    </row>
    <row r="368" spans="1:7" s="236" customFormat="1" ht="115.5" thickBot="1">
      <c r="A368" s="147" t="s">
        <v>74</v>
      </c>
      <c r="B368" s="118" t="s">
        <v>406</v>
      </c>
      <c r="C368" s="305"/>
      <c r="D368" s="306"/>
      <c r="E368" s="306"/>
      <c r="F368" s="160"/>
    </row>
    <row r="369" spans="1:7" s="236" customFormat="1" ht="21" customHeight="1" thickBot="1">
      <c r="A369" s="307"/>
      <c r="B369" s="308"/>
      <c r="C369" s="153">
        <v>49</v>
      </c>
      <c r="D369" s="154" t="s">
        <v>5</v>
      </c>
      <c r="E369" s="155"/>
      <c r="F369" s="156">
        <f>C369*E369</f>
        <v>0</v>
      </c>
      <c r="G369" s="301"/>
    </row>
    <row r="370" spans="1:7" s="236" customFormat="1" ht="13.5" customHeight="1">
      <c r="A370" s="233"/>
      <c r="B370" s="234"/>
      <c r="C370" s="235"/>
      <c r="D370" s="235"/>
      <c r="E370" s="235"/>
      <c r="F370" s="158"/>
    </row>
    <row r="371" spans="1:7" s="236" customFormat="1" ht="115.5" thickBot="1">
      <c r="A371" s="147" t="s">
        <v>75</v>
      </c>
      <c r="B371" s="118" t="s">
        <v>407</v>
      </c>
      <c r="C371" s="305"/>
      <c r="D371" s="306"/>
      <c r="E371" s="306"/>
      <c r="F371" s="160"/>
    </row>
    <row r="372" spans="1:7" s="236" customFormat="1" ht="21" customHeight="1" thickBot="1">
      <c r="A372" s="307"/>
      <c r="B372" s="308"/>
      <c r="C372" s="153">
        <v>12.8</v>
      </c>
      <c r="D372" s="154" t="s">
        <v>5</v>
      </c>
      <c r="E372" s="155"/>
      <c r="F372" s="156">
        <f>C372*E372</f>
        <v>0</v>
      </c>
      <c r="G372" s="301"/>
    </row>
    <row r="373" spans="1:7" s="236" customFormat="1" ht="13.5" customHeight="1">
      <c r="A373" s="233"/>
      <c r="B373" s="234"/>
      <c r="C373" s="235"/>
      <c r="D373" s="235"/>
      <c r="E373" s="235"/>
      <c r="F373" s="158"/>
    </row>
    <row r="374" spans="1:7" s="236" customFormat="1" ht="77.25" thickBot="1">
      <c r="A374" s="147" t="s">
        <v>76</v>
      </c>
      <c r="B374" s="118" t="s">
        <v>408</v>
      </c>
      <c r="C374" s="305"/>
      <c r="D374" s="306"/>
      <c r="E374" s="306"/>
      <c r="F374" s="160"/>
    </row>
    <row r="375" spans="1:7" s="236" customFormat="1" ht="21" customHeight="1" thickBot="1">
      <c r="A375" s="307"/>
      <c r="B375" s="308"/>
      <c r="C375" s="153">
        <v>2</v>
      </c>
      <c r="D375" s="154" t="s">
        <v>5</v>
      </c>
      <c r="E375" s="155"/>
      <c r="F375" s="156">
        <f>C375*E375</f>
        <v>0</v>
      </c>
      <c r="G375" s="301"/>
    </row>
    <row r="376" spans="1:7" s="236" customFormat="1" ht="13.5" customHeight="1">
      <c r="A376" s="233"/>
      <c r="B376" s="234"/>
      <c r="C376" s="235"/>
      <c r="D376" s="235"/>
      <c r="E376" s="235"/>
      <c r="F376" s="158"/>
    </row>
    <row r="377" spans="1:7" s="161" customFormat="1" ht="51.75" thickBot="1">
      <c r="A377" s="147" t="s">
        <v>79</v>
      </c>
      <c r="B377" s="186" t="s">
        <v>370</v>
      </c>
      <c r="C377" s="148"/>
      <c r="D377" s="193"/>
      <c r="E377" s="193"/>
      <c r="F377" s="194"/>
    </row>
    <row r="378" spans="1:7" s="161" customFormat="1" ht="21.75" customHeight="1" thickBot="1">
      <c r="A378" s="263"/>
      <c r="B378" s="152"/>
      <c r="C378" s="264">
        <v>0.05</v>
      </c>
      <c r="D378" s="154"/>
      <c r="E378" s="155">
        <f>SUM(F362:F377)</f>
        <v>0</v>
      </c>
      <c r="F378" s="156">
        <f>C378*E378</f>
        <v>0</v>
      </c>
    </row>
    <row r="379" spans="1:7" s="161" customFormat="1" ht="15">
      <c r="A379" s="157"/>
      <c r="B379" s="278"/>
      <c r="C379" s="278"/>
      <c r="D379" s="278"/>
      <c r="E379" s="278"/>
      <c r="F379" s="278"/>
    </row>
    <row r="380" spans="1:7" ht="13.5" customHeight="1" thickBot="1">
      <c r="A380" s="157"/>
      <c r="B380" s="22"/>
      <c r="C380" s="158"/>
      <c r="D380" s="158"/>
      <c r="E380" s="158"/>
      <c r="F380" s="158"/>
      <c r="G380" s="150"/>
    </row>
    <row r="381" spans="1:7" ht="21" customHeight="1" thickBot="1">
      <c r="A381" s="238" t="s">
        <v>361</v>
      </c>
      <c r="B381" s="23" t="s">
        <v>367</v>
      </c>
      <c r="C381" s="455" t="s">
        <v>3</v>
      </c>
      <c r="D381" s="456"/>
      <c r="E381" s="240"/>
      <c r="F381" s="241">
        <f>SUM(F361:F380)</f>
        <v>0</v>
      </c>
      <c r="G381" s="150"/>
    </row>
    <row r="385" spans="1:7" ht="18.75" customHeight="1">
      <c r="A385" s="171" t="s">
        <v>366</v>
      </c>
      <c r="B385" s="23" t="s">
        <v>372</v>
      </c>
      <c r="C385" s="161"/>
      <c r="D385" s="161"/>
      <c r="E385" s="161"/>
      <c r="F385" s="161"/>
      <c r="G385" s="136"/>
    </row>
    <row r="386" spans="1:7" ht="13.5" customHeight="1">
      <c r="A386" s="157"/>
      <c r="B386" s="22"/>
      <c r="C386" s="158"/>
      <c r="D386" s="158"/>
      <c r="E386" s="158"/>
      <c r="F386" s="158"/>
      <c r="G386" s="136"/>
    </row>
    <row r="387" spans="1:7" ht="73.5" customHeight="1">
      <c r="A387" s="467" t="s">
        <v>373</v>
      </c>
      <c r="B387" s="467"/>
      <c r="C387" s="467"/>
      <c r="D387" s="467"/>
      <c r="E387" s="467"/>
      <c r="F387" s="467"/>
      <c r="G387" s="136"/>
    </row>
    <row r="388" spans="1:7" ht="73.5" customHeight="1">
      <c r="A388" s="467"/>
      <c r="B388" s="467"/>
      <c r="C388" s="467"/>
      <c r="D388" s="467"/>
      <c r="E388" s="467"/>
      <c r="F388" s="467"/>
      <c r="G388" s="136"/>
    </row>
    <row r="389" spans="1:7" ht="73.5" customHeight="1">
      <c r="A389" s="467"/>
      <c r="B389" s="467"/>
      <c r="C389" s="467"/>
      <c r="D389" s="467"/>
      <c r="E389" s="467"/>
      <c r="F389" s="467"/>
      <c r="G389" s="136"/>
    </row>
    <row r="390" spans="1:7" ht="73.5" customHeight="1">
      <c r="A390" s="467"/>
      <c r="B390" s="467"/>
      <c r="C390" s="467"/>
      <c r="D390" s="467"/>
      <c r="E390" s="467"/>
      <c r="F390" s="467"/>
      <c r="G390" s="136"/>
    </row>
    <row r="391" spans="1:7" ht="73.5" customHeight="1">
      <c r="A391" s="467"/>
      <c r="B391" s="467"/>
      <c r="C391" s="467"/>
      <c r="D391" s="467"/>
      <c r="E391" s="467"/>
      <c r="F391" s="467"/>
      <c r="G391" s="136"/>
    </row>
    <row r="392" spans="1:7" ht="73.5" customHeight="1">
      <c r="A392" s="467"/>
      <c r="B392" s="467"/>
      <c r="C392" s="467"/>
      <c r="D392" s="467"/>
      <c r="E392" s="467"/>
      <c r="F392" s="467"/>
      <c r="G392" s="136"/>
    </row>
    <row r="393" spans="1:7" ht="73.5" customHeight="1">
      <c r="A393" s="467"/>
      <c r="B393" s="467"/>
      <c r="C393" s="467"/>
      <c r="D393" s="467"/>
      <c r="E393" s="467"/>
      <c r="F393" s="467"/>
      <c r="G393" s="136"/>
    </row>
    <row r="394" spans="1:7" ht="13.5" customHeight="1">
      <c r="A394" s="157"/>
      <c r="B394" s="22"/>
      <c r="C394" s="158"/>
      <c r="D394" s="158"/>
      <c r="E394" s="158"/>
      <c r="F394" s="158"/>
      <c r="G394" s="136"/>
    </row>
    <row r="395" spans="1:7" ht="13.5" customHeight="1">
      <c r="A395" s="328"/>
      <c r="B395" s="327"/>
      <c r="C395" s="325"/>
      <c r="D395" s="325"/>
      <c r="E395" s="325"/>
      <c r="F395" s="325"/>
      <c r="G395" s="136"/>
    </row>
    <row r="396" spans="1:7" s="5" customFormat="1" ht="154.5" customHeight="1">
      <c r="A396" s="329" t="s">
        <v>78</v>
      </c>
      <c r="B396" s="479" t="s">
        <v>426</v>
      </c>
      <c r="C396" s="337"/>
      <c r="D396" s="324"/>
      <c r="E396" s="326"/>
      <c r="F396" s="332"/>
      <c r="G396" s="146"/>
    </row>
    <row r="397" spans="1:7" s="5" customFormat="1" ht="172.5" customHeight="1">
      <c r="A397" s="346"/>
      <c r="B397" s="480"/>
      <c r="C397" s="347"/>
      <c r="D397" s="268"/>
      <c r="E397" s="326"/>
      <c r="F397" s="348"/>
      <c r="G397" s="146"/>
    </row>
    <row r="398" spans="1:7" s="5" customFormat="1" ht="178.5" customHeight="1" thickBot="1">
      <c r="A398" s="330"/>
      <c r="B398" s="481"/>
      <c r="C398" s="336"/>
      <c r="D398" s="268"/>
      <c r="E398" s="326"/>
      <c r="F398" s="338"/>
      <c r="G398" s="331"/>
    </row>
    <row r="399" spans="1:7" s="5" customFormat="1" ht="18.75" customHeight="1" thickBot="1">
      <c r="A399" s="345"/>
      <c r="B399" s="339" t="s">
        <v>409</v>
      </c>
      <c r="C399" s="342">
        <v>485</v>
      </c>
      <c r="D399" s="343" t="s">
        <v>5</v>
      </c>
      <c r="E399" s="344"/>
      <c r="F399" s="156">
        <f>C399*E399</f>
        <v>0</v>
      </c>
      <c r="G399" s="146"/>
    </row>
    <row r="400" spans="1:7" s="5" customFormat="1" ht="18.75" customHeight="1" thickBot="1">
      <c r="A400" s="340"/>
      <c r="B400" s="341" t="s">
        <v>424</v>
      </c>
      <c r="C400" s="342">
        <v>470</v>
      </c>
      <c r="D400" s="343" t="s">
        <v>5</v>
      </c>
      <c r="E400" s="344"/>
      <c r="F400" s="156">
        <f>C400*E400</f>
        <v>0</v>
      </c>
      <c r="G400" s="146"/>
    </row>
    <row r="401" spans="1:7" s="5" customFormat="1" ht="18.75" customHeight="1" thickBot="1">
      <c r="A401" s="340"/>
      <c r="B401" s="341" t="s">
        <v>425</v>
      </c>
      <c r="C401" s="342">
        <v>15</v>
      </c>
      <c r="D401" s="343" t="s">
        <v>5</v>
      </c>
      <c r="E401" s="344"/>
      <c r="F401" s="156">
        <f>C401*E401</f>
        <v>0</v>
      </c>
      <c r="G401" s="146"/>
    </row>
    <row r="402" spans="1:7" s="5" customFormat="1" ht="15">
      <c r="A402" s="333"/>
      <c r="B402" s="334"/>
      <c r="C402" s="83"/>
      <c r="D402" s="335"/>
      <c r="E402" s="335"/>
      <c r="F402" s="83"/>
      <c r="G402" s="323"/>
    </row>
    <row r="403" spans="1:7" s="5" customFormat="1" ht="102.75" thickBot="1">
      <c r="A403" s="77" t="s">
        <v>74</v>
      </c>
      <c r="B403" s="309" t="s">
        <v>410</v>
      </c>
      <c r="C403" s="310"/>
      <c r="D403" s="12"/>
      <c r="E403" s="12"/>
      <c r="F403" s="17"/>
      <c r="G403" s="127"/>
    </row>
    <row r="404" spans="1:7" s="5" customFormat="1" ht="21" customHeight="1" thickBot="1">
      <c r="A404" s="80"/>
      <c r="B404" s="4" t="s">
        <v>411</v>
      </c>
      <c r="C404" s="81">
        <v>330</v>
      </c>
      <c r="D404" s="18" t="s">
        <v>6</v>
      </c>
      <c r="E404" s="311"/>
      <c r="F404" s="156">
        <f>C404*E404</f>
        <v>0</v>
      </c>
      <c r="G404" s="301"/>
    </row>
    <row r="405" spans="1:7" s="5" customFormat="1" ht="21" customHeight="1" thickBot="1">
      <c r="A405" s="80"/>
      <c r="B405" s="4" t="s">
        <v>412</v>
      </c>
      <c r="C405" s="81">
        <v>120</v>
      </c>
      <c r="D405" s="18" t="s">
        <v>6</v>
      </c>
      <c r="E405" s="19"/>
      <c r="F405" s="156">
        <f>C405*E405</f>
        <v>0</v>
      </c>
      <c r="G405" s="301"/>
    </row>
    <row r="406" spans="1:7" s="5" customFormat="1" ht="15.75">
      <c r="A406" s="82"/>
      <c r="B406" s="1"/>
      <c r="C406" s="2"/>
      <c r="D406" s="2"/>
      <c r="E406" s="2"/>
      <c r="F406" s="2"/>
      <c r="G406" s="127"/>
    </row>
    <row r="407" spans="1:7" s="161" customFormat="1" ht="39" thickBot="1">
      <c r="A407" s="147" t="s">
        <v>75</v>
      </c>
      <c r="B407" s="186" t="s">
        <v>374</v>
      </c>
      <c r="C407" s="148"/>
      <c r="D407" s="193"/>
      <c r="E407" s="193"/>
      <c r="F407" s="194"/>
      <c r="G407" s="299"/>
    </row>
    <row r="408" spans="1:7" s="161" customFormat="1" ht="21.75" customHeight="1" thickBot="1">
      <c r="A408" s="263"/>
      <c r="B408" s="152"/>
      <c r="C408" s="264">
        <v>0.05</v>
      </c>
      <c r="D408" s="154"/>
      <c r="E408" s="155">
        <f>SUM(F394:F407)</f>
        <v>0</v>
      </c>
      <c r="F408" s="156">
        <f>C408*E408</f>
        <v>0</v>
      </c>
      <c r="G408" s="299"/>
    </row>
    <row r="409" spans="1:7" s="161" customFormat="1" ht="15.75">
      <c r="A409" s="157"/>
      <c r="B409" s="278"/>
      <c r="C409" s="278"/>
      <c r="D409" s="278"/>
      <c r="E409" s="278"/>
      <c r="F409" s="278"/>
      <c r="G409" s="299"/>
    </row>
    <row r="410" spans="1:7" ht="13.5" customHeight="1" thickBot="1">
      <c r="A410" s="157"/>
      <c r="B410" s="22"/>
      <c r="C410" s="158"/>
      <c r="D410" s="158"/>
      <c r="E410" s="158"/>
      <c r="F410" s="158"/>
      <c r="G410" s="136"/>
    </row>
    <row r="411" spans="1:7" ht="21" customHeight="1" thickBot="1">
      <c r="A411" s="238" t="s">
        <v>366</v>
      </c>
      <c r="B411" s="23" t="s">
        <v>372</v>
      </c>
      <c r="C411" s="455" t="s">
        <v>3</v>
      </c>
      <c r="D411" s="456"/>
      <c r="E411" s="240"/>
      <c r="F411" s="241">
        <f>SUM(F394:F410)</f>
        <v>0</v>
      </c>
      <c r="G411" s="136"/>
    </row>
    <row r="412" spans="1:7" ht="13.5" customHeight="1">
      <c r="A412" s="157"/>
      <c r="B412" s="22"/>
      <c r="C412" s="158"/>
      <c r="D412" s="158"/>
      <c r="E412" s="158"/>
      <c r="F412" s="158"/>
      <c r="G412" s="136"/>
    </row>
    <row r="415" spans="1:7" s="5" customFormat="1" ht="18" customHeight="1">
      <c r="A415" s="75" t="s">
        <v>371</v>
      </c>
      <c r="B415" s="9" t="s">
        <v>375</v>
      </c>
      <c r="C415"/>
      <c r="D415"/>
      <c r="E415"/>
      <c r="F415"/>
    </row>
    <row r="416" spans="1:7" s="5" customFormat="1" ht="13.5" customHeight="1">
      <c r="A416" s="82"/>
      <c r="B416" s="1"/>
      <c r="C416" s="2"/>
      <c r="D416" s="2"/>
      <c r="E416" s="2"/>
      <c r="F416" s="2"/>
    </row>
    <row r="417" spans="1:6" s="5" customFormat="1" ht="13.5" customHeight="1">
      <c r="A417" s="312"/>
      <c r="B417" s="1"/>
      <c r="C417" s="2"/>
      <c r="D417" s="2"/>
      <c r="E417" s="2"/>
      <c r="F417" s="2"/>
    </row>
    <row r="418" spans="1:6" s="5" customFormat="1" ht="30.75" customHeight="1">
      <c r="A418" s="458" t="s">
        <v>376</v>
      </c>
      <c r="B418" s="458"/>
      <c r="C418" s="458"/>
      <c r="D418" s="458"/>
      <c r="E418" s="458"/>
      <c r="F418" s="458"/>
    </row>
    <row r="419" spans="1:6" s="5" customFormat="1" ht="30.75" customHeight="1">
      <c r="A419" s="458"/>
      <c r="B419" s="458"/>
      <c r="C419" s="458"/>
      <c r="D419" s="458"/>
      <c r="E419" s="458"/>
      <c r="F419" s="458"/>
    </row>
    <row r="420" spans="1:6" s="5" customFormat="1" ht="30.75" customHeight="1">
      <c r="A420" s="458"/>
      <c r="B420" s="458"/>
      <c r="C420" s="458"/>
      <c r="D420" s="458"/>
      <c r="E420" s="458"/>
      <c r="F420" s="458"/>
    </row>
    <row r="421" spans="1:6" s="5" customFormat="1" ht="30.75" customHeight="1">
      <c r="A421" s="458"/>
      <c r="B421" s="458"/>
      <c r="C421" s="458"/>
      <c r="D421" s="458"/>
      <c r="E421" s="458"/>
      <c r="F421" s="458"/>
    </row>
    <row r="422" spans="1:6" s="5" customFormat="1" ht="30.75" customHeight="1">
      <c r="A422" s="458"/>
      <c r="B422" s="458"/>
      <c r="C422" s="458"/>
      <c r="D422" s="458"/>
      <c r="E422" s="458"/>
      <c r="F422" s="458"/>
    </row>
    <row r="423" spans="1:6" s="5" customFormat="1" ht="30.75" customHeight="1">
      <c r="A423" s="458"/>
      <c r="B423" s="458"/>
      <c r="C423" s="458"/>
      <c r="D423" s="458"/>
      <c r="E423" s="458"/>
      <c r="F423" s="458"/>
    </row>
    <row r="424" spans="1:6" s="5" customFormat="1" ht="30.75" customHeight="1">
      <c r="A424" s="458"/>
      <c r="B424" s="458"/>
      <c r="C424" s="458"/>
      <c r="D424" s="458"/>
      <c r="E424" s="458"/>
      <c r="F424" s="458"/>
    </row>
    <row r="425" spans="1:6" s="5" customFormat="1" ht="30.75" customHeight="1">
      <c r="A425" s="458"/>
      <c r="B425" s="458"/>
      <c r="C425" s="458"/>
      <c r="D425" s="458"/>
      <c r="E425" s="458"/>
      <c r="F425" s="458"/>
    </row>
    <row r="426" spans="1:6" s="5" customFormat="1" ht="30.75" customHeight="1">
      <c r="A426" s="458"/>
      <c r="B426" s="458"/>
      <c r="C426" s="458"/>
      <c r="D426" s="458"/>
      <c r="E426" s="458"/>
      <c r="F426" s="458"/>
    </row>
    <row r="427" spans="1:6" s="5" customFormat="1" ht="30.75" customHeight="1">
      <c r="A427" s="458"/>
      <c r="B427" s="458"/>
      <c r="C427" s="458"/>
      <c r="D427" s="458"/>
      <c r="E427" s="458"/>
      <c r="F427" s="458"/>
    </row>
    <row r="428" spans="1:6" s="5" customFormat="1" ht="30.75" customHeight="1">
      <c r="A428" s="458"/>
      <c r="B428" s="458"/>
      <c r="C428" s="458"/>
      <c r="D428" s="458"/>
      <c r="E428" s="458"/>
      <c r="F428" s="458"/>
    </row>
    <row r="429" spans="1:6" s="5" customFormat="1" ht="30.75" customHeight="1">
      <c r="A429" s="458"/>
      <c r="B429" s="458"/>
      <c r="C429" s="458"/>
      <c r="D429" s="458"/>
      <c r="E429" s="458"/>
      <c r="F429" s="458"/>
    </row>
    <row r="430" spans="1:6" s="5" customFormat="1" ht="30.75" customHeight="1">
      <c r="A430" s="458"/>
      <c r="B430" s="458"/>
      <c r="C430" s="458"/>
      <c r="D430" s="458"/>
      <c r="E430" s="458"/>
      <c r="F430" s="458"/>
    </row>
    <row r="431" spans="1:6" s="5" customFormat="1" ht="30.75" customHeight="1">
      <c r="A431" s="458"/>
      <c r="B431" s="458"/>
      <c r="C431" s="458"/>
      <c r="D431" s="458"/>
      <c r="E431" s="458"/>
      <c r="F431" s="458"/>
    </row>
    <row r="432" spans="1:6" s="5" customFormat="1" ht="30.75" customHeight="1">
      <c r="A432" s="458"/>
      <c r="B432" s="458"/>
      <c r="C432" s="458"/>
      <c r="D432" s="458"/>
      <c r="E432" s="458"/>
      <c r="F432" s="458"/>
    </row>
    <row r="433" spans="1:7" s="5" customFormat="1" ht="30.75" customHeight="1">
      <c r="A433" s="458"/>
      <c r="B433" s="458"/>
      <c r="C433" s="458"/>
      <c r="D433" s="458"/>
      <c r="E433" s="458"/>
      <c r="F433" s="458"/>
    </row>
    <row r="434" spans="1:7" s="5" customFormat="1" ht="30.75" customHeight="1">
      <c r="A434" s="458"/>
      <c r="B434" s="458"/>
      <c r="C434" s="458"/>
      <c r="D434" s="458"/>
      <c r="E434" s="458"/>
      <c r="F434" s="458"/>
    </row>
    <row r="435" spans="1:7" s="5" customFormat="1" ht="30.75" customHeight="1">
      <c r="A435" s="458"/>
      <c r="B435" s="458"/>
      <c r="C435" s="458"/>
      <c r="D435" s="458"/>
      <c r="E435" s="458"/>
      <c r="F435" s="458"/>
    </row>
    <row r="436" spans="1:7" s="5" customFormat="1" ht="30.75" customHeight="1">
      <c r="A436" s="458"/>
      <c r="B436" s="458"/>
      <c r="C436" s="458"/>
      <c r="D436" s="458"/>
      <c r="E436" s="458"/>
      <c r="F436" s="458"/>
    </row>
    <row r="437" spans="1:7" s="5" customFormat="1" ht="13.5" customHeight="1">
      <c r="A437" s="63"/>
      <c r="B437" s="1"/>
      <c r="C437" s="2"/>
      <c r="D437" s="2"/>
      <c r="E437" s="2"/>
      <c r="F437" s="2"/>
    </row>
    <row r="438" spans="1:7" s="5" customFormat="1" ht="55.5" customHeight="1">
      <c r="A438" s="63"/>
      <c r="B438" s="313" t="s">
        <v>377</v>
      </c>
      <c r="C438" s="2"/>
      <c r="D438" s="2"/>
      <c r="E438" s="2"/>
      <c r="F438" s="2"/>
    </row>
    <row r="439" spans="1:7" s="5" customFormat="1" ht="13.5" customHeight="1">
      <c r="A439" s="82"/>
      <c r="B439" s="1"/>
      <c r="C439" s="2"/>
      <c r="D439" s="2"/>
      <c r="E439" s="2"/>
      <c r="F439" s="2"/>
    </row>
    <row r="440" spans="1:7" s="5" customFormat="1" ht="13.5" customHeight="1">
      <c r="A440" s="82"/>
      <c r="B440" s="1"/>
      <c r="C440" s="2"/>
      <c r="D440" s="2"/>
      <c r="E440" s="2"/>
      <c r="F440" s="2"/>
    </row>
    <row r="441" spans="1:7" s="5" customFormat="1" ht="64.5" thickBot="1">
      <c r="A441" s="77" t="s">
        <v>78</v>
      </c>
      <c r="B441" s="10" t="s">
        <v>383</v>
      </c>
      <c r="C441" s="310"/>
      <c r="D441" s="12"/>
      <c r="E441" s="12"/>
      <c r="F441" s="17"/>
    </row>
    <row r="442" spans="1:7" s="5" customFormat="1" ht="22.5" customHeight="1" thickBot="1">
      <c r="A442" s="80"/>
      <c r="B442" s="4" t="s">
        <v>378</v>
      </c>
      <c r="C442" s="81">
        <v>1396</v>
      </c>
      <c r="D442" s="18" t="s">
        <v>5</v>
      </c>
      <c r="E442" s="19"/>
      <c r="F442" s="20">
        <f>C442*E442</f>
        <v>0</v>
      </c>
      <c r="G442" s="301"/>
    </row>
    <row r="443" spans="1:7" s="5" customFormat="1" ht="22.5" customHeight="1" thickBot="1">
      <c r="A443" s="80"/>
      <c r="B443" s="4" t="s">
        <v>379</v>
      </c>
      <c r="C443" s="81">
        <v>102</v>
      </c>
      <c r="D443" s="18" t="s">
        <v>5</v>
      </c>
      <c r="E443" s="19"/>
      <c r="F443" s="20">
        <f>C443*E443</f>
        <v>0</v>
      </c>
      <c r="G443" s="301"/>
    </row>
    <row r="444" spans="1:7" s="5" customFormat="1" ht="13.5" customHeight="1">
      <c r="A444" s="82"/>
      <c r="B444" s="1"/>
      <c r="C444" s="2"/>
      <c r="D444" s="2"/>
      <c r="E444" s="2"/>
      <c r="F444" s="2"/>
    </row>
    <row r="445" spans="1:7" s="5" customFormat="1" ht="51.75" thickBot="1">
      <c r="A445" s="77" t="s">
        <v>74</v>
      </c>
      <c r="B445" s="10" t="s">
        <v>382</v>
      </c>
      <c r="C445" s="310"/>
      <c r="D445" s="12"/>
      <c r="E445" s="12"/>
      <c r="F445" s="17"/>
    </row>
    <row r="446" spans="1:7" s="5" customFormat="1" ht="20.25" customHeight="1" thickBot="1">
      <c r="A446" s="80"/>
      <c r="B446" s="4"/>
      <c r="C446" s="81">
        <v>39</v>
      </c>
      <c r="D446" s="18" t="s">
        <v>5</v>
      </c>
      <c r="E446" s="19"/>
      <c r="F446" s="20">
        <f>C446*E446</f>
        <v>0</v>
      </c>
      <c r="G446" s="301"/>
    </row>
    <row r="447" spans="1:7" s="5" customFormat="1" ht="13.5" customHeight="1">
      <c r="A447" s="82"/>
      <c r="B447" s="1"/>
      <c r="C447" s="2"/>
      <c r="D447" s="2"/>
      <c r="E447" s="2"/>
      <c r="F447" s="2"/>
    </row>
    <row r="448" spans="1:7" s="5" customFormat="1" ht="64.5" thickBot="1">
      <c r="A448" s="77" t="s">
        <v>75</v>
      </c>
      <c r="B448" s="10" t="s">
        <v>380</v>
      </c>
      <c r="C448" s="310"/>
      <c r="D448" s="12"/>
      <c r="E448" s="12"/>
      <c r="F448" s="17"/>
    </row>
    <row r="449" spans="1:7" s="5" customFormat="1" ht="20.25" customHeight="1" thickBot="1">
      <c r="A449" s="80"/>
      <c r="B449" s="4"/>
      <c r="C449" s="81">
        <v>535</v>
      </c>
      <c r="D449" s="18" t="s">
        <v>5</v>
      </c>
      <c r="E449" s="19"/>
      <c r="F449" s="20">
        <f>C449*E449</f>
        <v>0</v>
      </c>
      <c r="G449" s="301"/>
    </row>
    <row r="450" spans="1:7" s="5" customFormat="1" ht="15">
      <c r="A450" s="82"/>
      <c r="B450" s="1"/>
      <c r="C450" s="2"/>
      <c r="D450" s="2"/>
      <c r="E450" s="2"/>
      <c r="F450" s="2"/>
    </row>
    <row r="451" spans="1:7" customFormat="1" ht="51.75" thickBot="1">
      <c r="A451" s="77" t="s">
        <v>76</v>
      </c>
      <c r="B451" s="117" t="s">
        <v>381</v>
      </c>
      <c r="C451" s="84"/>
      <c r="D451" s="85"/>
      <c r="E451" s="85"/>
      <c r="F451" s="86"/>
    </row>
    <row r="452" spans="1:7" customFormat="1" ht="21.75" customHeight="1" thickBot="1">
      <c r="A452" s="55"/>
      <c r="B452" s="87"/>
      <c r="C452" s="88">
        <v>0.05</v>
      </c>
      <c r="D452" s="89"/>
      <c r="E452" s="19">
        <f>SUM(F437:F451)</f>
        <v>0</v>
      </c>
      <c r="F452" s="20">
        <f>C452*E452</f>
        <v>0</v>
      </c>
    </row>
    <row r="453" spans="1:7" customFormat="1" ht="15">
      <c r="A453" s="82"/>
      <c r="B453" s="314"/>
      <c r="C453" s="314"/>
      <c r="D453" s="314"/>
      <c r="E453" s="314"/>
      <c r="F453" s="278"/>
    </row>
    <row r="454" spans="1:7" s="5" customFormat="1" ht="13.5" customHeight="1" thickBot="1">
      <c r="A454" s="82"/>
      <c r="B454" s="1"/>
      <c r="C454" s="2"/>
      <c r="D454" s="2"/>
      <c r="E454" s="2"/>
      <c r="F454" s="2"/>
    </row>
    <row r="455" spans="1:7" s="5" customFormat="1" ht="21" customHeight="1" thickBot="1">
      <c r="A455" s="91" t="s">
        <v>371</v>
      </c>
      <c r="B455" s="9" t="s">
        <v>375</v>
      </c>
      <c r="C455" s="459" t="s">
        <v>3</v>
      </c>
      <c r="D455" s="460"/>
      <c r="E455" s="92"/>
      <c r="F455" s="93">
        <f>SUM(F438:F454)</f>
        <v>0</v>
      </c>
    </row>
  </sheetData>
  <sheetProtection algorithmName="SHA-512" hashValue="Cj7q+mSn6Ca+wdz1KoBeIDsnpGSknTZTpIF1wJx0TkSbvXNx+9zeBpbapHyLfupJGaRZbJ6R/wqKAWfAJVZ7kA==" saltValue="91Rg8I+Dx71/PAZKxDqvHA==" spinCount="100000" sheet="1" objects="1" scenarios="1"/>
  <protectedRanges>
    <protectedRange sqref="E32:E55 E82:E126 E181:E202 E224:E261 E289:E298 E322:E334 E362:E379 E396:E410 E438:E454" name="Obseg1"/>
  </protectedRanges>
  <mergeCells count="22">
    <mergeCell ref="A30:F30"/>
    <mergeCell ref="C56:D56"/>
    <mergeCell ref="A63:F73"/>
    <mergeCell ref="A74:F79"/>
    <mergeCell ref="B396:B398"/>
    <mergeCell ref="A306:F321"/>
    <mergeCell ref="A418:F436"/>
    <mergeCell ref="C455:D455"/>
    <mergeCell ref="C127:D127"/>
    <mergeCell ref="A133:F160"/>
    <mergeCell ref="A161:F180"/>
    <mergeCell ref="C204:D204"/>
    <mergeCell ref="A210:F221"/>
    <mergeCell ref="C335:D335"/>
    <mergeCell ref="A341:F360"/>
    <mergeCell ref="C381:D381"/>
    <mergeCell ref="A387:F393"/>
    <mergeCell ref="C411:D411"/>
    <mergeCell ref="A223:F223"/>
    <mergeCell ref="C263:D263"/>
    <mergeCell ref="A269:F287"/>
    <mergeCell ref="C299:D299"/>
  </mergeCells>
  <conditionalFormatting sqref="F1:F3 F12 E34:F37 F41:F43 F88:F90 F105 F107:F109 F111 F118:F130 F206:F207 F187:F189 F264:F266 F301:F302 F292:F294 F337:F338 F382:F384 F413:F414 F456:F65882 F441:F447 F25:F26 F192">
    <cfRule type="cellIs" dxfId="122" priority="1450" stopIfTrue="1" operator="equal">
      <formula>0</formula>
    </cfRule>
  </conditionalFormatting>
  <conditionalFormatting sqref="E27:F33 E44:F45 E48:F48 E52:F56">
    <cfRule type="cellIs" dxfId="121" priority="1252" stopIfTrue="1" operator="equal">
      <formula>0</formula>
    </cfRule>
  </conditionalFormatting>
  <conditionalFormatting sqref="E41:E43">
    <cfRule type="cellIs" dxfId="120" priority="1248" stopIfTrue="1" operator="equal">
      <formula>0</formula>
    </cfRule>
  </conditionalFormatting>
  <conditionalFormatting sqref="F91:F92 F94">
    <cfRule type="cellIs" dxfId="119" priority="981" stopIfTrue="1" operator="equal">
      <formula>0</formula>
    </cfRule>
  </conditionalFormatting>
  <conditionalFormatting sqref="F93">
    <cfRule type="cellIs" dxfId="118" priority="980" stopIfTrue="1" operator="equal">
      <formula>0</formula>
    </cfRule>
  </conditionalFormatting>
  <conditionalFormatting sqref="F101:F104">
    <cfRule type="cellIs" dxfId="117" priority="976" stopIfTrue="1" operator="equal">
      <formula>0</formula>
    </cfRule>
  </conditionalFormatting>
  <conditionalFormatting sqref="E49:F49 E51:F51">
    <cfRule type="cellIs" dxfId="116" priority="1175" stopIfTrue="1" operator="equal">
      <formula>0</formula>
    </cfRule>
  </conditionalFormatting>
  <conditionalFormatting sqref="F50">
    <cfRule type="cellIs" dxfId="115" priority="1173" stopIfTrue="1" operator="equal">
      <formula>0</formula>
    </cfRule>
  </conditionalFormatting>
  <conditionalFormatting sqref="E50">
    <cfRule type="cellIs" dxfId="114" priority="1174" stopIfTrue="1" operator="equal">
      <formula>0</formula>
    </cfRule>
  </conditionalFormatting>
  <conditionalFormatting sqref="F106">
    <cfRule type="cellIs" dxfId="113" priority="923" stopIfTrue="1" operator="equal">
      <formula>0</formula>
    </cfRule>
  </conditionalFormatting>
  <conditionalFormatting sqref="F38:F40">
    <cfRule type="cellIs" dxfId="112" priority="1169" stopIfTrue="1" operator="equal">
      <formula>0</formula>
    </cfRule>
  </conditionalFormatting>
  <conditionalFormatting sqref="E38:E40">
    <cfRule type="cellIs" dxfId="111" priority="1168" stopIfTrue="1" operator="equal">
      <formula>0</formula>
    </cfRule>
  </conditionalFormatting>
  <conditionalFormatting sqref="E46:F46">
    <cfRule type="cellIs" dxfId="110" priority="1158" stopIfTrue="1" operator="equal">
      <formula>0</formula>
    </cfRule>
  </conditionalFormatting>
  <conditionalFormatting sqref="E47:F47">
    <cfRule type="cellIs" dxfId="109" priority="1157" stopIfTrue="1" operator="equal">
      <formula>0</formula>
    </cfRule>
  </conditionalFormatting>
  <conditionalFormatting sqref="F57:F59">
    <cfRule type="cellIs" dxfId="108" priority="1156" stopIfTrue="1" operator="equal">
      <formula>0</formula>
    </cfRule>
  </conditionalFormatting>
  <conditionalFormatting sqref="F112:F114 F60:F84">
    <cfRule type="cellIs" dxfId="107" priority="1155" stopIfTrue="1" operator="equal">
      <formula>0</formula>
    </cfRule>
  </conditionalFormatting>
  <conditionalFormatting sqref="F115:F117">
    <cfRule type="cellIs" dxfId="106" priority="1110" stopIfTrue="1" operator="equal">
      <formula>0</formula>
    </cfRule>
  </conditionalFormatting>
  <conditionalFormatting sqref="F85:F87">
    <cfRule type="cellIs" dxfId="105" priority="1032" stopIfTrue="1" operator="equal">
      <formula>0</formula>
    </cfRule>
  </conditionalFormatting>
  <conditionalFormatting sqref="F95:F97">
    <cfRule type="cellIs" dxfId="104" priority="979" stopIfTrue="1" operator="equal">
      <formula>0</formula>
    </cfRule>
  </conditionalFormatting>
  <conditionalFormatting sqref="F98:F100">
    <cfRule type="cellIs" dxfId="103" priority="978" stopIfTrue="1" operator="equal">
      <formula>0</formula>
    </cfRule>
  </conditionalFormatting>
  <conditionalFormatting sqref="F110">
    <cfRule type="cellIs" dxfId="102" priority="909" stopIfTrue="1" operator="equal">
      <formula>0</formula>
    </cfRule>
  </conditionalFormatting>
  <conditionalFormatting sqref="F200:F205 F195 F131:F183">
    <cfRule type="cellIs" dxfId="101" priority="908" stopIfTrue="1" operator="equal">
      <formula>0</formula>
    </cfRule>
  </conditionalFormatting>
  <conditionalFormatting sqref="F200:F202">
    <cfRule type="cellIs" dxfId="100" priority="907" stopIfTrue="1" operator="equal">
      <formula>0</formula>
    </cfRule>
  </conditionalFormatting>
  <conditionalFormatting sqref="F200:F201">
    <cfRule type="cellIs" dxfId="99" priority="905" stopIfTrue="1" operator="equal">
      <formula>0</formula>
    </cfRule>
    <cfRule type="cellIs" dxfId="98" priority="906" stopIfTrue="1" operator="equal">
      <formula>0</formula>
    </cfRule>
  </conditionalFormatting>
  <conditionalFormatting sqref="E201">
    <cfRule type="cellIs" dxfId="97" priority="904" stopIfTrue="1" operator="equal">
      <formula>0</formula>
    </cfRule>
  </conditionalFormatting>
  <conditionalFormatting sqref="F184:F186">
    <cfRule type="cellIs" dxfId="96" priority="896" stopIfTrue="1" operator="equal">
      <formula>0</formula>
    </cfRule>
  </conditionalFormatting>
  <conditionalFormatting sqref="F193:F194">
    <cfRule type="cellIs" dxfId="95" priority="889" stopIfTrue="1" operator="equal">
      <formula>0</formula>
    </cfRule>
  </conditionalFormatting>
  <conditionalFormatting sqref="F267:F291 F295:F300">
    <cfRule type="cellIs" dxfId="94" priority="283" stopIfTrue="1" operator="equal">
      <formula>0</formula>
    </cfRule>
  </conditionalFormatting>
  <conditionalFormatting sqref="F235:F237">
    <cfRule type="cellIs" dxfId="93" priority="299" stopIfTrue="1" operator="equal">
      <formula>0</formula>
    </cfRule>
  </conditionalFormatting>
  <conditionalFormatting sqref="F235:F237">
    <cfRule type="cellIs" dxfId="92" priority="298" stopIfTrue="1" operator="equal">
      <formula>0</formula>
    </cfRule>
  </conditionalFormatting>
  <conditionalFormatting sqref="F183">
    <cfRule type="cellIs" dxfId="91" priority="840" stopIfTrue="1" operator="equal">
      <formula>21449.93</formula>
    </cfRule>
  </conditionalFormatting>
  <conditionalFormatting sqref="F196:F197 F199">
    <cfRule type="cellIs" dxfId="90" priority="838" stopIfTrue="1" operator="equal">
      <formula>0</formula>
    </cfRule>
  </conditionalFormatting>
  <conditionalFormatting sqref="F198">
    <cfRule type="cellIs" dxfId="89" priority="837" stopIfTrue="1" operator="equal">
      <formula>0</formula>
    </cfRule>
  </conditionalFormatting>
  <conditionalFormatting sqref="F262:F263 F208:F221">
    <cfRule type="cellIs" dxfId="88" priority="836" stopIfTrue="1" operator="equal">
      <formula>0</formula>
    </cfRule>
  </conditionalFormatting>
  <conditionalFormatting sqref="F259">
    <cfRule type="cellIs" dxfId="87" priority="834" stopIfTrue="1" operator="equal">
      <formula>0</formula>
    </cfRule>
  </conditionalFormatting>
  <conditionalFormatting sqref="F259">
    <cfRule type="cellIs" dxfId="86" priority="832" stopIfTrue="1" operator="equal">
      <formula>0</formula>
    </cfRule>
    <cfRule type="cellIs" dxfId="85" priority="833" stopIfTrue="1" operator="equal">
      <formula>0</formula>
    </cfRule>
  </conditionalFormatting>
  <conditionalFormatting sqref="E260">
    <cfRule type="cellIs" dxfId="84" priority="831" stopIfTrue="1" operator="equal">
      <formula>0</formula>
    </cfRule>
  </conditionalFormatting>
  <conditionalFormatting sqref="F261">
    <cfRule type="cellIs" dxfId="83" priority="826" stopIfTrue="1" operator="equal">
      <formula>0</formula>
    </cfRule>
  </conditionalFormatting>
  <conditionalFormatting sqref="F261">
    <cfRule type="cellIs" dxfId="82" priority="830" stopIfTrue="1" operator="equal">
      <formula>0</formula>
    </cfRule>
  </conditionalFormatting>
  <conditionalFormatting sqref="F261">
    <cfRule type="cellIs" dxfId="81" priority="829" stopIfTrue="1" operator="equal">
      <formula>0</formula>
    </cfRule>
  </conditionalFormatting>
  <conditionalFormatting sqref="F261">
    <cfRule type="cellIs" dxfId="80" priority="828" stopIfTrue="1" operator="equal">
      <formula>0</formula>
    </cfRule>
  </conditionalFormatting>
  <conditionalFormatting sqref="F261">
    <cfRule type="cellIs" dxfId="79" priority="827" stopIfTrue="1" operator="equal">
      <formula>0</formula>
    </cfRule>
  </conditionalFormatting>
  <conditionalFormatting sqref="F260">
    <cfRule type="cellIs" dxfId="78" priority="824" stopIfTrue="1" operator="equal">
      <formula>0</formula>
    </cfRule>
  </conditionalFormatting>
  <conditionalFormatting sqref="F260">
    <cfRule type="cellIs" dxfId="77" priority="823" stopIfTrue="1" operator="equal">
      <formula>0</formula>
    </cfRule>
  </conditionalFormatting>
  <conditionalFormatting sqref="F222">
    <cfRule type="cellIs" dxfId="76" priority="772" stopIfTrue="1" operator="equal">
      <formula>0</formula>
    </cfRule>
  </conditionalFormatting>
  <conditionalFormatting sqref="F222">
    <cfRule type="cellIs" dxfId="75" priority="771" stopIfTrue="1" operator="equal">
      <formula>0</formula>
    </cfRule>
  </conditionalFormatting>
  <conditionalFormatting sqref="F229:F231">
    <cfRule type="cellIs" dxfId="74" priority="770" stopIfTrue="1" operator="equal">
      <formula>0</formula>
    </cfRule>
  </conditionalFormatting>
  <conditionalFormatting sqref="F229:F231">
    <cfRule type="cellIs" dxfId="73" priority="769" stopIfTrue="1" operator="equal">
      <formula>0</formula>
    </cfRule>
  </conditionalFormatting>
  <conditionalFormatting sqref="F226:F228">
    <cfRule type="cellIs" dxfId="72" priority="768" stopIfTrue="1" operator="equal">
      <formula>0</formula>
    </cfRule>
  </conditionalFormatting>
  <conditionalFormatting sqref="F226:F228">
    <cfRule type="cellIs" dxfId="71" priority="767" stopIfTrue="1" operator="equal">
      <formula>0</formula>
    </cfRule>
  </conditionalFormatting>
  <conditionalFormatting sqref="F247:F249">
    <cfRule type="cellIs" dxfId="70" priority="766" stopIfTrue="1" operator="equal">
      <formula>0</formula>
    </cfRule>
  </conditionalFormatting>
  <conditionalFormatting sqref="F247:F249">
    <cfRule type="cellIs" dxfId="69" priority="765" stopIfTrue="1" operator="equal">
      <formula>0</formula>
    </cfRule>
  </conditionalFormatting>
  <conditionalFormatting sqref="F250:F252">
    <cfRule type="cellIs" dxfId="68" priority="764" stopIfTrue="1" operator="equal">
      <formula>0</formula>
    </cfRule>
  </conditionalFormatting>
  <conditionalFormatting sqref="F250:F252">
    <cfRule type="cellIs" dxfId="67" priority="763" stopIfTrue="1" operator="equal">
      <formula>0</formula>
    </cfRule>
  </conditionalFormatting>
  <conditionalFormatting sqref="F253:F255">
    <cfRule type="cellIs" dxfId="66" priority="727" stopIfTrue="1" operator="equal">
      <formula>0</formula>
    </cfRule>
  </conditionalFormatting>
  <conditionalFormatting sqref="F253:F255">
    <cfRule type="cellIs" dxfId="65" priority="726" stopIfTrue="1" operator="equal">
      <formula>0</formula>
    </cfRule>
  </conditionalFormatting>
  <conditionalFormatting sqref="F256:F258">
    <cfRule type="cellIs" dxfId="64" priority="725" stopIfTrue="1" operator="equal">
      <formula>0</formula>
    </cfRule>
  </conditionalFormatting>
  <conditionalFormatting sqref="F256:F258">
    <cfRule type="cellIs" dxfId="63" priority="724" stopIfTrue="1" operator="equal">
      <formula>0</formula>
    </cfRule>
  </conditionalFormatting>
  <conditionalFormatting sqref="F225">
    <cfRule type="cellIs" dxfId="62" priority="690" stopIfTrue="1" operator="equal">
      <formula>0</formula>
    </cfRule>
  </conditionalFormatting>
  <conditionalFormatting sqref="F224">
    <cfRule type="cellIs" dxfId="61" priority="689" stopIfTrue="1" operator="equal">
      <formula>0</formula>
    </cfRule>
  </conditionalFormatting>
  <conditionalFormatting sqref="F244:F246">
    <cfRule type="cellIs" dxfId="60" priority="688" stopIfTrue="1" operator="equal">
      <formula>0</formula>
    </cfRule>
  </conditionalFormatting>
  <conditionalFormatting sqref="F244:F246">
    <cfRule type="cellIs" dxfId="59" priority="687" stopIfTrue="1" operator="equal">
      <formula>0</formula>
    </cfRule>
  </conditionalFormatting>
  <conditionalFormatting sqref="F238:F240">
    <cfRule type="cellIs" dxfId="58" priority="535" stopIfTrue="1" operator="equal">
      <formula>0</formula>
    </cfRule>
  </conditionalFormatting>
  <conditionalFormatting sqref="F238:F240">
    <cfRule type="cellIs" dxfId="57" priority="534" stopIfTrue="1" operator="equal">
      <formula>0</formula>
    </cfRule>
  </conditionalFormatting>
  <conditionalFormatting sqref="F241:F243">
    <cfRule type="cellIs" dxfId="56" priority="533" stopIfTrue="1" operator="equal">
      <formula>0</formula>
    </cfRule>
  </conditionalFormatting>
  <conditionalFormatting sqref="F241:F243">
    <cfRule type="cellIs" dxfId="55" priority="532" stopIfTrue="1" operator="equal">
      <formula>0</formula>
    </cfRule>
  </conditionalFormatting>
  <conditionalFormatting sqref="F232:F234">
    <cfRule type="cellIs" dxfId="54" priority="309" stopIfTrue="1" operator="equal">
      <formula>0</formula>
    </cfRule>
  </conditionalFormatting>
  <conditionalFormatting sqref="F232:F234">
    <cfRule type="cellIs" dxfId="53" priority="308" stopIfTrue="1" operator="equal">
      <formula>0</formula>
    </cfRule>
  </conditionalFormatting>
  <conditionalFormatting sqref="F374:F376">
    <cfRule type="cellIs" dxfId="52" priority="106" stopIfTrue="1" operator="equal">
      <formula>0</formula>
    </cfRule>
  </conditionalFormatting>
  <conditionalFormatting sqref="F415:F440 F451:F455">
    <cfRule type="cellIs" dxfId="51" priority="31" stopIfTrue="1" operator="equal">
      <formula>0</formula>
    </cfRule>
  </conditionalFormatting>
  <conditionalFormatting sqref="F14">
    <cfRule type="cellIs" dxfId="50" priority="21" stopIfTrue="1" operator="equal">
      <formula>0</formula>
    </cfRule>
  </conditionalFormatting>
  <conditionalFormatting sqref="F448:F450">
    <cfRule type="cellIs" dxfId="49" priority="22" stopIfTrue="1" operator="equal">
      <formula>0</formula>
    </cfRule>
  </conditionalFormatting>
  <conditionalFormatting sqref="F295:F296">
    <cfRule type="cellIs" dxfId="48" priority="281" stopIfTrue="1" operator="equal">
      <formula>0</formula>
    </cfRule>
    <cfRule type="cellIs" dxfId="47" priority="282" stopIfTrue="1" operator="equal">
      <formula>0</formula>
    </cfRule>
  </conditionalFormatting>
  <conditionalFormatting sqref="E296">
    <cfRule type="cellIs" dxfId="46" priority="280" stopIfTrue="1" operator="equal">
      <formula>0</formula>
    </cfRule>
  </conditionalFormatting>
  <conditionalFormatting sqref="F334:F336 F303:F324">
    <cfRule type="cellIs" dxfId="45" priority="251" stopIfTrue="1" operator="equal">
      <formula>0</formula>
    </cfRule>
  </conditionalFormatting>
  <conditionalFormatting sqref="F331">
    <cfRule type="cellIs" dxfId="44" priority="250" stopIfTrue="1" operator="equal">
      <formula>0</formula>
    </cfRule>
  </conditionalFormatting>
  <conditionalFormatting sqref="F331">
    <cfRule type="cellIs" dxfId="43" priority="248" stopIfTrue="1" operator="equal">
      <formula>0</formula>
    </cfRule>
    <cfRule type="cellIs" dxfId="42" priority="249" stopIfTrue="1" operator="equal">
      <formula>0</formula>
    </cfRule>
  </conditionalFormatting>
  <conditionalFormatting sqref="E332">
    <cfRule type="cellIs" dxfId="41" priority="247" stopIfTrue="1" operator="equal">
      <formula>0</formula>
    </cfRule>
  </conditionalFormatting>
  <conditionalFormatting sqref="F333">
    <cfRule type="cellIs" dxfId="40" priority="242" stopIfTrue="1" operator="equal">
      <formula>0</formula>
    </cfRule>
  </conditionalFormatting>
  <conditionalFormatting sqref="F333">
    <cfRule type="cellIs" dxfId="39" priority="246" stopIfTrue="1" operator="equal">
      <formula>0</formula>
    </cfRule>
  </conditionalFormatting>
  <conditionalFormatting sqref="F333">
    <cfRule type="cellIs" dxfId="38" priority="245" stopIfTrue="1" operator="equal">
      <formula>0</formula>
    </cfRule>
  </conditionalFormatting>
  <conditionalFormatting sqref="F333">
    <cfRule type="cellIs" dxfId="37" priority="244" stopIfTrue="1" operator="equal">
      <formula>0</formula>
    </cfRule>
  </conditionalFormatting>
  <conditionalFormatting sqref="F333">
    <cfRule type="cellIs" dxfId="36" priority="243" stopIfTrue="1" operator="equal">
      <formula>0</formula>
    </cfRule>
  </conditionalFormatting>
  <conditionalFormatting sqref="F332">
    <cfRule type="cellIs" dxfId="35" priority="239" stopIfTrue="1" operator="equal">
      <formula>0</formula>
    </cfRule>
  </conditionalFormatting>
  <conditionalFormatting sqref="F325:F327">
    <cfRule type="cellIs" dxfId="34" priority="192" stopIfTrue="1" operator="equal">
      <formula>0</formula>
    </cfRule>
  </conditionalFormatting>
  <conditionalFormatting sqref="F325:F327">
    <cfRule type="cellIs" dxfId="33" priority="191" stopIfTrue="1" operator="equal">
      <formula>0</formula>
    </cfRule>
  </conditionalFormatting>
  <conditionalFormatting sqref="F377:F381 F339:F373">
    <cfRule type="cellIs" dxfId="32" priority="114" stopIfTrue="1" operator="equal">
      <formula>0</formula>
    </cfRule>
  </conditionalFormatting>
  <conditionalFormatting sqref="F377:F379">
    <cfRule type="cellIs" dxfId="31" priority="113" stopIfTrue="1" operator="equal">
      <formula>0</formula>
    </cfRule>
  </conditionalFormatting>
  <conditionalFormatting sqref="F385:F395 F410:F412">
    <cfRule type="cellIs" dxfId="30" priority="93" stopIfTrue="1" operator="equal">
      <formula>0</formula>
    </cfRule>
  </conditionalFormatting>
  <conditionalFormatting sqref="F407 F409">
    <cfRule type="cellIs" dxfId="29" priority="92" stopIfTrue="1" operator="equal">
      <formula>0</formula>
    </cfRule>
  </conditionalFormatting>
  <conditionalFormatting sqref="F407 F409">
    <cfRule type="cellIs" dxfId="28" priority="91" stopIfTrue="1" operator="equal">
      <formula>0</formula>
    </cfRule>
  </conditionalFormatting>
  <conditionalFormatting sqref="F408">
    <cfRule type="cellIs" dxfId="27" priority="82" stopIfTrue="1" operator="equal">
      <formula>0</formula>
    </cfRule>
  </conditionalFormatting>
  <conditionalFormatting sqref="F451:F453">
    <cfRule type="cellIs" dxfId="26" priority="30" stopIfTrue="1" operator="equal">
      <formula>0</formula>
    </cfRule>
  </conditionalFormatting>
  <conditionalFormatting sqref="F451:F453">
    <cfRule type="cellIs" dxfId="25" priority="29" stopIfTrue="1" operator="equal">
      <formula>0</formula>
    </cfRule>
  </conditionalFormatting>
  <conditionalFormatting sqref="F16">
    <cfRule type="cellIs" dxfId="24" priority="20" stopIfTrue="1" operator="equal">
      <formula>0</formula>
    </cfRule>
  </conditionalFormatting>
  <conditionalFormatting sqref="F377:F378">
    <cfRule type="cellIs" dxfId="23" priority="111" stopIfTrue="1" operator="equal">
      <formula>0</formula>
    </cfRule>
    <cfRule type="cellIs" dxfId="22" priority="112" stopIfTrue="1" operator="equal">
      <formula>0</formula>
    </cfRule>
  </conditionalFormatting>
  <conditionalFormatting sqref="E378">
    <cfRule type="cellIs" dxfId="21" priority="110" stopIfTrue="1" operator="equal">
      <formula>0</formula>
    </cfRule>
  </conditionalFormatting>
  <conditionalFormatting sqref="F407">
    <cfRule type="cellIs" dxfId="20" priority="89" stopIfTrue="1" operator="equal">
      <formula>0</formula>
    </cfRule>
    <cfRule type="cellIs" dxfId="19" priority="90" stopIfTrue="1" operator="equal">
      <formula>0</formula>
    </cfRule>
  </conditionalFormatting>
  <conditionalFormatting sqref="E408">
    <cfRule type="cellIs" dxfId="18" priority="88" stopIfTrue="1" operator="equal">
      <formula>0</formula>
    </cfRule>
  </conditionalFormatting>
  <conditionalFormatting sqref="F451:F452">
    <cfRule type="cellIs" dxfId="17" priority="27" stopIfTrue="1" operator="equal">
      <formula>0</formula>
    </cfRule>
    <cfRule type="cellIs" dxfId="16" priority="28" stopIfTrue="1" operator="equal">
      <formula>0</formula>
    </cfRule>
  </conditionalFormatting>
  <conditionalFormatting sqref="E452">
    <cfRule type="cellIs" dxfId="15" priority="26" stopIfTrue="1" operator="equal">
      <formula>0</formula>
    </cfRule>
  </conditionalFormatting>
  <conditionalFormatting sqref="F18">
    <cfRule type="cellIs" dxfId="14" priority="19" stopIfTrue="1" operator="equal">
      <formula>0</formula>
    </cfRule>
  </conditionalFormatting>
  <conditionalFormatting sqref="F20">
    <cfRule type="cellIs" dxfId="13" priority="18" stopIfTrue="1" operator="equal">
      <formula>0</formula>
    </cfRule>
  </conditionalFormatting>
  <conditionalFormatting sqref="F22">
    <cfRule type="cellIs" dxfId="12" priority="17" stopIfTrue="1" operator="equal">
      <formula>0</formula>
    </cfRule>
  </conditionalFormatting>
  <conditionalFormatting sqref="F24">
    <cfRule type="cellIs" dxfId="11" priority="16" stopIfTrue="1" operator="equal">
      <formula>0</formula>
    </cfRule>
  </conditionalFormatting>
  <conditionalFormatting sqref="F328:F330">
    <cfRule type="cellIs" dxfId="10" priority="15" stopIfTrue="1" operator="equal">
      <formula>0</formula>
    </cfRule>
  </conditionalFormatting>
  <conditionalFormatting sqref="F328:F330">
    <cfRule type="cellIs" dxfId="9" priority="14" stopIfTrue="1" operator="equal">
      <formula>0</formula>
    </cfRule>
  </conditionalFormatting>
  <conditionalFormatting sqref="F396:F398 F402">
    <cfRule type="cellIs" dxfId="8" priority="9" stopIfTrue="1" operator="equal">
      <formula>0</formula>
    </cfRule>
  </conditionalFormatting>
  <conditionalFormatting sqref="F400">
    <cfRule type="cellIs" dxfId="7" priority="8" stopIfTrue="1" operator="equal">
      <formula>0</formula>
    </cfRule>
  </conditionalFormatting>
  <conditionalFormatting sqref="F399">
    <cfRule type="cellIs" dxfId="6" priority="7" stopIfTrue="1" operator="equal">
      <formula>0</formula>
    </cfRule>
  </conditionalFormatting>
  <conditionalFormatting sqref="F401">
    <cfRule type="cellIs" dxfId="5" priority="6" stopIfTrue="1" operator="equal">
      <formula>0</formula>
    </cfRule>
  </conditionalFormatting>
  <conditionalFormatting sqref="F405">
    <cfRule type="cellIs" dxfId="4" priority="4" stopIfTrue="1" operator="equal">
      <formula>0</formula>
    </cfRule>
  </conditionalFormatting>
  <conditionalFormatting sqref="F404">
    <cfRule type="cellIs" dxfId="3" priority="2" stopIfTrue="1" operator="equal">
      <formula>0</formula>
    </cfRule>
  </conditionalFormatting>
  <conditionalFormatting sqref="E405">
    <cfRule type="cellIs" dxfId="2" priority="5" stopIfTrue="1" operator="equal">
      <formula>0</formula>
    </cfRule>
  </conditionalFormatting>
  <conditionalFormatting sqref="E404">
    <cfRule type="cellIs" dxfId="1" priority="3" stopIfTrue="1" operator="equal">
      <formula>0</formula>
    </cfRule>
  </conditionalFormatting>
  <conditionalFormatting sqref="F190:F191">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16" manualBreakCount="16">
    <brk id="31" max="16383" man="1"/>
    <brk id="59" max="16383" man="1"/>
    <brk id="100" max="16383" man="1"/>
    <brk id="130" max="16383" man="1"/>
    <brk id="160" max="16383" man="1"/>
    <brk id="180" max="16383" man="1"/>
    <brk id="207" max="16383" man="1"/>
    <brk id="288" max="16383" man="1"/>
    <brk id="302" max="16383" man="1"/>
    <brk id="321" max="16383" man="1"/>
    <brk id="338" max="16383" man="1"/>
    <brk id="361" max="16383" man="1"/>
    <brk id="384" max="16383" man="1"/>
    <brk id="394" max="16383" man="1"/>
    <brk id="414" max="16383" man="1"/>
    <brk id="4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28</vt:i4>
      </vt:variant>
    </vt:vector>
  </HeadingPairs>
  <TitlesOfParts>
    <vt:vector size="43" baseType="lpstr">
      <vt:lpstr>Rekapitulacija GO del</vt:lpstr>
      <vt:lpstr>5.1 Pripravljalna dela</vt:lpstr>
      <vt:lpstr>5.1.4 Rušitvena dela</vt:lpstr>
      <vt:lpstr>5.2 Zemeljska dela</vt:lpstr>
      <vt:lpstr>5.3 Betonska dela</vt:lpstr>
      <vt:lpstr>5.6 Fasadni oder</vt:lpstr>
      <vt:lpstr>5.7 Zidarska dela</vt:lpstr>
      <vt:lpstr>5.8 Kanalizacijska dela</vt:lpstr>
      <vt:lpstr>6.2 Krovsko kleparska dela</vt:lpstr>
      <vt:lpstr>6.4 Ključavničarska dela</vt:lpstr>
      <vt:lpstr>6.5 Okna in vrata</vt:lpstr>
      <vt:lpstr>6.7 Fasaderska dela</vt:lpstr>
      <vt:lpstr>6.13. Asfalterska dela</vt:lpstr>
      <vt:lpstr>6.17 Montažna in zaključna dela</vt:lpstr>
      <vt:lpstr>Ločena investicija</vt:lpstr>
      <vt:lpstr>'5.1 Pripravljalna dela'!Področje_tiskanja</vt:lpstr>
      <vt:lpstr>'5.1.4 Rušitvena dela'!Področje_tiskanja</vt:lpstr>
      <vt:lpstr>'5.2 Zemeljska dela'!Področje_tiskanja</vt:lpstr>
      <vt:lpstr>'5.3 Betonska dela'!Področje_tiskanja</vt:lpstr>
      <vt:lpstr>'5.6 Fasadni oder'!Področje_tiskanja</vt:lpstr>
      <vt:lpstr>'5.7 Zidarska dela'!Področje_tiskanja</vt:lpstr>
      <vt:lpstr>'5.8 Kanalizacijska dela'!Področje_tiskanja</vt:lpstr>
      <vt:lpstr>'6.13. Asfalterska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'5.3 Betonska dela'!Tiskanje_naslovov</vt:lpstr>
      <vt:lpstr>'5.7 Zidarska dela'!Tiskanje_naslovov</vt:lpstr>
      <vt:lpstr>'5.8 Kanalizacijska dela'!Tiskanje_naslovov</vt:lpstr>
      <vt:lpstr>'6.13. Asfalterska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Mateja</cp:lastModifiedBy>
  <cp:lastPrinted>2022-01-16T17:25:32Z</cp:lastPrinted>
  <dcterms:created xsi:type="dcterms:W3CDTF">2001-08-03T09:38:14Z</dcterms:created>
  <dcterms:modified xsi:type="dcterms:W3CDTF">2022-03-07T13:24:46Z</dcterms:modified>
</cp:coreProperties>
</file>